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4188d548a28d110e/Documents/01 - Javni sektor/Občina Mengeš/Sanacija nogometnih igrišč/"/>
    </mc:Choice>
  </mc:AlternateContent>
  <xr:revisionPtr revIDLastSave="0" documentId="13_ncr:1_{15596B92-4F17-4E5A-BE75-6D67F260F81F}" xr6:coauthVersionLast="47" xr6:coauthVersionMax="47" xr10:uidLastSave="{00000000-0000-0000-0000-000000000000}"/>
  <bookViews>
    <workbookView xWindow="-16245" yWindow="-20865" windowWidth="45600" windowHeight="15105" tabRatio="912" xr2:uid="{1C2B7FC3-BCE7-45E5-9F30-EE67A4A20985}"/>
  </bookViews>
  <sheets>
    <sheet name="REKAPITUALCIJA_ZDRUZENO" sheetId="14" r:id="rId1"/>
    <sheet name="REKAPITUALCIJA_1" sheetId="1" r:id="rId2"/>
    <sheet name="UREDITEVGRADBIŠČA" sheetId="2" r:id="rId3"/>
    <sheet name="RUŠITVENA_DELA_" sheetId="3" r:id="rId4"/>
    <sheet name="ZEMELJSKA_DELA_IZKOPI" sheetId="4" r:id="rId5"/>
    <sheet name="ZEMELJSKA_DELA_NASUTJE" sheetId="5" r:id="rId6"/>
    <sheet name="BETONSKA_GRADBENA_DELA" sheetId="6" r:id="rId7"/>
    <sheet name="KANALIZACIJSKA_GRADBENA_DELA" sheetId="7" r:id="rId8"/>
    <sheet name="KANALIZACIJSKA_DELA" sheetId="8" r:id="rId9"/>
    <sheet name="OPREMA_IN_OGRAJA" sheetId="9" r:id="rId10"/>
    <sheet name="REKAPITUALCIJA_2" sheetId="11" r:id="rId11"/>
    <sheet name="INVESTICIJSKO_VZDRŽEVALNA_DELA" sheetId="12" r:id="rId12"/>
    <sheet name="List2" sheetId="13" state="hidden" r:id="rId13"/>
  </sheets>
  <definedNames>
    <definedName name="_xlnm.Print_Area" localSheetId="6">BETONSKA_GRADBENA_DELA!$A$1:$G$29</definedName>
    <definedName name="_xlnm.Print_Area" localSheetId="11">INVESTICIJSKO_VZDRŽEVALNA_DELA!$A$1:$G$23</definedName>
    <definedName name="_xlnm.Print_Area" localSheetId="8">KANALIZACIJSKA_DELA!$A$1:$G$38</definedName>
    <definedName name="_xlnm.Print_Area" localSheetId="7">KANALIZACIJSKA_GRADBENA_DELA!$A$1:$G$32</definedName>
    <definedName name="_xlnm.Print_Area" localSheetId="9">OPREMA_IN_OGRAJA!$A$1:$G$26</definedName>
    <definedName name="_xlnm.Print_Area" localSheetId="1">REKAPITUALCIJA_1!$A$1:$F$32</definedName>
    <definedName name="_xlnm.Print_Area" localSheetId="10">REKAPITUALCIJA_2!$A$1:$F$15</definedName>
    <definedName name="_xlnm.Print_Area" localSheetId="0">REKAPITUALCIJA_ZDRUZENO!$A$1:$F$28</definedName>
    <definedName name="_xlnm.Print_Area" localSheetId="3">RUŠITVENA_DELA_!$A$1:$G$22</definedName>
    <definedName name="_xlnm.Print_Area" localSheetId="2">UREDITEVGRADBIŠČA!$A$1:$G$22</definedName>
    <definedName name="_xlnm.Print_Area" localSheetId="4">ZEMELJSKA_DELA_IZKOPI!$A$1:$G$27</definedName>
    <definedName name="_xlnm.Print_Area" localSheetId="5">ZEMELJSKA_DELA_NASUTJE!$A$1:$G$51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2" l="1"/>
  <c r="D8" i="12"/>
  <c r="D12" i="12"/>
  <c r="D10" i="12"/>
  <c r="F12" i="12" l="1"/>
  <c r="F10" i="12"/>
  <c r="F18" i="12"/>
  <c r="F24" i="8"/>
  <c r="D16" i="4"/>
  <c r="F16" i="12" l="1"/>
  <c r="F14" i="12"/>
  <c r="F8" i="12"/>
  <c r="F22" i="12" s="1"/>
  <c r="B24" i="9"/>
  <c r="F21" i="9"/>
  <c r="F20" i="9"/>
  <c r="F19" i="9"/>
  <c r="F16" i="9"/>
  <c r="F14" i="9"/>
  <c r="F12" i="9"/>
  <c r="F10" i="9"/>
  <c r="F8" i="9"/>
  <c r="F6" i="9"/>
  <c r="B36" i="8"/>
  <c r="F33" i="8"/>
  <c r="F31" i="8"/>
  <c r="F28" i="8"/>
  <c r="F26" i="8"/>
  <c r="F22" i="8"/>
  <c r="F19" i="8"/>
  <c r="F16" i="8"/>
  <c r="F13" i="8"/>
  <c r="F10" i="8"/>
  <c r="F7" i="8"/>
  <c r="B30" i="7"/>
  <c r="F28" i="7"/>
  <c r="F26" i="7"/>
  <c r="F24" i="7"/>
  <c r="F22" i="7"/>
  <c r="F20" i="7"/>
  <c r="F18" i="7"/>
  <c r="F16" i="7"/>
  <c r="F14" i="7"/>
  <c r="F13" i="7"/>
  <c r="F10" i="7"/>
  <c r="F9" i="7"/>
  <c r="F6" i="7"/>
  <c r="B28" i="6"/>
  <c r="F26" i="6"/>
  <c r="F24" i="6"/>
  <c r="F21" i="6"/>
  <c r="F18" i="6"/>
  <c r="F15" i="6"/>
  <c r="F12" i="6"/>
  <c r="B49" i="5"/>
  <c r="F47" i="5"/>
  <c r="F45" i="5"/>
  <c r="F43" i="5"/>
  <c r="F41" i="5"/>
  <c r="F39" i="5"/>
  <c r="F37" i="5"/>
  <c r="F35" i="5"/>
  <c r="F32" i="5"/>
  <c r="F30" i="5"/>
  <c r="F28" i="5"/>
  <c r="F26" i="5"/>
  <c r="F24" i="5"/>
  <c r="F22" i="5"/>
  <c r="F20" i="5"/>
  <c r="F18" i="5"/>
  <c r="F16" i="5"/>
  <c r="F14" i="5"/>
  <c r="B24" i="4"/>
  <c r="F22" i="4"/>
  <c r="F20" i="4"/>
  <c r="F18" i="4"/>
  <c r="F16" i="4"/>
  <c r="F14" i="4"/>
  <c r="F18" i="3"/>
  <c r="F16" i="3"/>
  <c r="F18" i="2"/>
  <c r="F16" i="2"/>
  <c r="F14" i="2"/>
  <c r="F11" i="2"/>
  <c r="F8" i="2"/>
  <c r="F30" i="7" l="1"/>
  <c r="E21" i="1" s="1"/>
  <c r="F28" i="6"/>
  <c r="E19" i="1" s="1"/>
  <c r="E7" i="11"/>
  <c r="F24" i="9"/>
  <c r="E25" i="1" s="1"/>
  <c r="F36" i="8"/>
  <c r="E23" i="1" s="1"/>
  <c r="F49" i="5"/>
  <c r="E17" i="1" s="1"/>
  <c r="F20" i="3"/>
  <c r="E13" i="1" s="1"/>
  <c r="F20" i="2"/>
  <c r="E11" i="1" s="1"/>
  <c r="F24" i="4"/>
  <c r="E15" i="1" l="1"/>
  <c r="E28" i="1" s="1"/>
  <c r="E11" i="14" s="1"/>
  <c r="E10" i="11"/>
  <c r="E30" i="1" l="1"/>
  <c r="E12" i="11"/>
  <c r="E13" i="14"/>
  <c r="E15" i="14" s="1"/>
  <c r="E21" i="14" l="1"/>
  <c r="E24" i="14" s="1"/>
  <c r="E26" i="14" s="1"/>
</calcChain>
</file>

<file path=xl/sharedStrings.xml><?xml version="1.0" encoding="utf-8"?>
<sst xmlns="http://schemas.openxmlformats.org/spreadsheetml/2006/main" count="380" uniqueCount="171">
  <si>
    <t>OPOMBA:</t>
  </si>
  <si>
    <t>I.</t>
  </si>
  <si>
    <t>UREDITEV GRADBIŠČA</t>
  </si>
  <si>
    <t>II.</t>
  </si>
  <si>
    <t>RUŠITVENA DELA</t>
  </si>
  <si>
    <t>III.</t>
  </si>
  <si>
    <t>IV.</t>
  </si>
  <si>
    <t>V.</t>
  </si>
  <si>
    <t>BETONSKA GRADBENA DELA</t>
  </si>
  <si>
    <t>VI.</t>
  </si>
  <si>
    <t>KANALIZACIJSKA GRADBENA DELA</t>
  </si>
  <si>
    <t>VII.</t>
  </si>
  <si>
    <t>KANALIZACIJSKA DELA</t>
  </si>
  <si>
    <t>VIII.</t>
  </si>
  <si>
    <t>OPREMA IN OGRAJA</t>
  </si>
  <si>
    <t>IX.</t>
  </si>
  <si>
    <t>X.</t>
  </si>
  <si>
    <t>NEPREDVIDENA DELA (10%)</t>
  </si>
  <si>
    <t>št.post.</t>
  </si>
  <si>
    <t>opis</t>
  </si>
  <si>
    <t>EM</t>
  </si>
  <si>
    <t>količina</t>
  </si>
  <si>
    <t>cena/EM</t>
  </si>
  <si>
    <t>vrednost</t>
  </si>
  <si>
    <t>Zakoličba obstoječih komunalnih vodov</t>
  </si>
  <si>
    <t>kpl.</t>
  </si>
  <si>
    <t>Najem in postavitev gradbiščnih WC kabin - 2,0 kosa za ves čas gradnje (do 6 mesecev), vključno s čiščenjem in vzdrževanjem.</t>
  </si>
  <si>
    <t>- 2 x tedensko čiščenje kabin (mesečni 
  strošek).</t>
  </si>
  <si>
    <t>Najem in postavitev pisarniških kontejnerjev, za čas gradnje 0,5 leta.</t>
  </si>
  <si>
    <t xml:space="preserve"> - kontejner za pisarno </t>
  </si>
  <si>
    <t>kos</t>
  </si>
  <si>
    <t>Izdelava in postavitev gradbiščne table za označbo gradbišča</t>
  </si>
  <si>
    <t>prostorske in višinska zakoličba igrišča, dostopnih poti ter površin znotraj ograje</t>
  </si>
  <si>
    <t>UREDITEV GRADBIŠČA skupaj:</t>
  </si>
  <si>
    <t>Opombe:</t>
  </si>
  <si>
    <t xml:space="preserve">Dela izvajati v skladu z veljavnimi tehničnimi predpisi, normativi in upoštevati predpise s področja gradenj, ravnanja z gradbenimi odpadki, predpise iz varstva pri delu, ter projektno dokumentacijo. </t>
  </si>
  <si>
    <t>V cenah posameznih postavk upoštevati:</t>
  </si>
  <si>
    <t>- izvedba po opisu v posameznih postavkah</t>
  </si>
  <si>
    <t>- vsa nalaganja in razlaganje demontiranega materiala,</t>
  </si>
  <si>
    <t>- izvajalec mora priložiti dokazila o deponiranju ruševin od pooblaščene deponije,</t>
  </si>
  <si>
    <t>- izvajalec mora sproti odvažati vse odpadke, ki nastajajo pri izvedbi, odvoz in stroške deponije
  zajeti v ceni,</t>
  </si>
  <si>
    <t>- informativne količine rušitev so v raščenem oziroma vgrajenem stanju.</t>
  </si>
  <si>
    <t>Odstranitev obstoječe žične ograje (višine 2m) ter stebrov lovilne mreže (višine 6m) z nakladanjem na kamion in odvozom na stalno deponijo in plačilom vseh stroškov deponiranja</t>
  </si>
  <si>
    <t>m1</t>
  </si>
  <si>
    <t>Rušenje betonskih robnikov kompletno z nakladanjem na kamion in odvozom na stalno deponijo in plačilom vseh stroškov deponiranja</t>
  </si>
  <si>
    <t>RUŠITVENA DELA skupaj:</t>
  </si>
  <si>
    <t>V cenah mora biti vključeno:</t>
  </si>
  <si>
    <t>- meritve temeljnih tal,</t>
  </si>
  <si>
    <t>- meritve posameznih slojev nasipa,</t>
  </si>
  <si>
    <t>- geomehanski nadzor,</t>
  </si>
  <si>
    <t>- odvoz viška izkopa na pooblaščeno deponijo z vsemi pripadajočimi stroški.</t>
  </si>
  <si>
    <t>- analiza zemljine za potrebe deponiranja</t>
  </si>
  <si>
    <t>Vse količine izkopov, nasipov, transportov in zasipov se obračunavajo v raščenem oziroma vgrajenem stanju!</t>
  </si>
  <si>
    <t>Gradbena zakoličba objekta, izdelava profilov in prenos dimenzij objekta na profile. V ceni upoštevati vzdrževanje zakoličbenih točk med izvedbo.</t>
  </si>
  <si>
    <t>Grobo in fino planiranje celotne površine z izvedbo dvostrešnega naklona površine s padcem od 0,5 - 1,0 % vključno z izravnavo in utrjevanjem nosilnega sloja.  Ravnost: odstopanje max. +/- 20 mm od projektirane višine na 4 m letvi</t>
  </si>
  <si>
    <t>Geomehanski pregled temeljnih tal, izdelava 
poročila.</t>
  </si>
  <si>
    <t>Meritve temeljnih tal (dno izkopa, posamezni sloji) v skladu z zahtevami geomehanika.</t>
  </si>
  <si>
    <t>Strojni izkop zemljine jarka globine 0-1,0 m pod
kotom 60° v terenu III. Ktg. z nakladanjem
(upoštevan ročni odkop v območju
obstoječih komunalnih vodov)</t>
  </si>
  <si>
    <t>Strojni izkop zemljine jarka globine 1,1-2,0 m pod
kotom 60° v terenu III. Ktg. z nakladanjem
(upoštevan ročni odkop v območju
obstoječih komunalnih vodov)</t>
  </si>
  <si>
    <t>Zasip jarka z izkopanim materialom z utrjevanjem
v slojih po 30 cm do 95 % trdnosti po standardnem
Proktorjevem postopku</t>
  </si>
  <si>
    <t>Ročno planiranje dna jarka s točnostjo
+/- 3 cm po projektiranem padcu</t>
  </si>
  <si>
    <t>XI.</t>
  </si>
  <si>
    <t>Dobava in polaganje geotekstil folije za območje
drenaže</t>
  </si>
  <si>
    <t>XII.</t>
  </si>
  <si>
    <t>Dobava in polaganje geotekstila gramature 200 g/m2 kot filterski sloj pod nasutje/nosilni sloj igrišča z vsemi potrebnimi priklopi in zaključki.  Uporaba geomreže kot npr. TenCate Miragrid GX 40/40</t>
  </si>
  <si>
    <t>XIII.</t>
  </si>
  <si>
    <t>XIV.</t>
  </si>
  <si>
    <t>XV.</t>
  </si>
  <si>
    <t>Izvedba finega planuma rastnega sloja v naklonu 0,7% po sistemu laserskega niveliranja; z uporabo mehanizacije primerne za športna igrišča. Opomba: planiranje pred sejanjem, planiranje z lasersko vodenim traktorskim grederjem z gumami, primernimi za športna igrišča.</t>
  </si>
  <si>
    <t>XVI.</t>
  </si>
  <si>
    <t>Brazdanje vrhnje površine rastnega sloja za dosego enakomerne zgoščenosti rastnega sloja po celotni površini igrišča.</t>
  </si>
  <si>
    <t>XVII.</t>
  </si>
  <si>
    <t>Sejanje trave v  sestavi 80% travniška latovka (poa pratensis) in 20% trpežna angleška ljuljka (lollium perenne); vključuje vsa potrebna dokazila in pisna jamstva; vključuje predložitev navodil za vzdrževanje; vključuje inštruktažo stadionske vzdrževalske ekipe.</t>
  </si>
  <si>
    <t>kg</t>
  </si>
  <si>
    <t>BETONSKA - GRADBENA DELA</t>
  </si>
  <si>
    <t>- v cenah mora biti upoštevana tudi izdelava preizkušancev in končna ocena vgrajenega betona,</t>
  </si>
  <si>
    <t>- površine betona morajo biti brez razpok, gnezd in vidne armature,</t>
  </si>
  <si>
    <t>- betoni, katerih površine ostanejo vidne, morajo biti vgrajeni visokokvalitetno; eventuelne korekcije
  in dodatna površinska obdelava zaradi napak pri betoniranju in nezadovoljivi izvedbi opaženja, se
  ne obračuna ločeno,</t>
  </si>
  <si>
    <t>- izvajalec mora odvažati vse odpadke, ki nastajajo pri izvedbi.</t>
  </si>
  <si>
    <t xml:space="preserve">Temelj puše za gol    </t>
  </si>
  <si>
    <t>Dobava in vgradnja betonskih cevi fi 50 cm in dolžine 60 cm na predpripravljeni podložni beton, za izdelavo točkovnih temeljev za nogometne gole vključno z izkopom in obsipom 8 x  (∅ 60 globine 60cm).</t>
  </si>
  <si>
    <t>temelj puše za kotno zastavico</t>
  </si>
  <si>
    <t>Dobava in vgradnja INOX  puše z pregibne korner količke.</t>
  </si>
  <si>
    <t>Robniki</t>
  </si>
  <si>
    <t>Dobava in polaganje betonskih robnikov dim. 5/20/100 cm z obetoniranjem, stičenjem, izdelava betona in cementne malte, storitve in transporti.</t>
  </si>
  <si>
    <t>AB temelj za steber lovilne mreže</t>
  </si>
  <si>
    <t xml:space="preserve">Dobava in vgradnja betonskih cevi fi 60 cm in dolžine 1,0 m na predpripravljeni podložni beton, za izdelavo točkovnih temeljev za stebre lovilne mreže, stebri višine do 6 m svetle višine. V beton vložiti PVC cevi za montažo stebrov, cev fi 300 mm  Dobava in vgrajevanje betona C 25/30 XC2                 36 x ( ∅ 60 globine100cm) </t>
  </si>
  <si>
    <t>AB temelj za steber panelne ograje</t>
  </si>
  <si>
    <t>Dobava in vgradnja betonskih cevi fi 30 cm in dolžine 0,60 m na predpripravljeni podložni beton, za izdelavo točkovnih temeljev za stebre ograje, stebri svetle višine 2,030m.Dobava in vgrajevanje betona C 25/30 XC2                                                                      78 x  (∅ 30 globine 60cm )</t>
  </si>
  <si>
    <t>Izdelava, dobava in vgradnja betona MB10 za izdelavo podložnega betona debeline cca. 10 cm, pod točkovnimi temelji za stebre</t>
  </si>
  <si>
    <t>m3</t>
  </si>
  <si>
    <t>Izdelava jaška iz polietilena, krožnega prereza
s premerom 80 cm z reducirnim elementom
*odprtina s premerom 60 cm</t>
  </si>
  <si>
    <t>gl. od 1,0 do 1,5m</t>
  </si>
  <si>
    <t>gl. od 1,5 do 2,0m</t>
  </si>
  <si>
    <t>Izdelava jaška iz polietilena, krožnega prereza
s premerom 60 cm
*odprtina s premerom 60 cm</t>
  </si>
  <si>
    <t>gl. od 0,0 do 1,0m</t>
  </si>
  <si>
    <t>Dobava in vgraditev LTŽ pokrova z nosilnostjo
250 kN, krožnega prereza s premerom 60 cm</t>
  </si>
  <si>
    <t>Preizkus tesnosti jaška premera 60 do 80 cm</t>
  </si>
  <si>
    <t>Preizkus tesnosti jaška premera nad 80 cm</t>
  </si>
  <si>
    <t>Izvedba nalivalnega preizkusa za določitev
prepustnosti zemljine</t>
  </si>
  <si>
    <t>Zaščita obstoječih komunalnih vodov
*z gibko rebrasto cevjo</t>
  </si>
  <si>
    <t>zvedba križanja z obstoječimi komunalnimi vodi
*obbetoniranje</t>
  </si>
  <si>
    <t>Izvedba ponikovalnega polja iz betonskih
cevi (4xfi120) z reducirnimi elementi vključno
z polaganjem geotekstilne folije, dobavo in
izdelavo drenažnega obsipa (8x2,5x4m)</t>
  </si>
  <si>
    <t>Izdelava vzdolžne in prečne drenaže, globoke
od 1,0 do 2,0 m, na podložni plasti iz kamnitih zrn,
s trdimi plastičnimi cevmi premera 110 mm
z navezavo na meteorni kanal (koleno 2x45°)
*DD PE-HD DN110, SN4</t>
  </si>
  <si>
    <t>DN110/SN4</t>
  </si>
  <si>
    <t>Izdelava vzdolžne in prečne kanalizacije, globoke
od 1,0 do 2,0 m, na podložni plasti iz kamnitih zrn,
s trdimi plastičnimi cevmi premera 200 mm
*UK PE-HD, DN200, SN4</t>
  </si>
  <si>
    <t>DN 250/SN4</t>
  </si>
  <si>
    <t>Izdelava vzdolžne in prečne kanalizacije, globoke
od 1,0 do 2,0 m, na podložni plasti iz kamnitih zrn,
s trdimi plastičnimi cevmi premera 250 mm
*UK PE-HD DN250, SN4</t>
  </si>
  <si>
    <t>Izdelava vzdolžne in prečne drenaže, globoke
od 1,0 do 2,0 m, na podložni plasti iz kamnitih zrn,
s trdimi plastičnimi cevmi premera 250 mm
*DD PE-HD DN250, SN4</t>
  </si>
  <si>
    <t>DN 250/SN4 (ponikovalnica)</t>
  </si>
  <si>
    <t>Izdelava vzdolžne in prečne drenaže, globoke
od 1,0 do 2,0 m, na podložni plasti iz kamnitih zrn,
s trdimi plastičnimi cevmi premera 315 mm
*DD PE-HD DN315, SN4</t>
  </si>
  <si>
    <t>DN 315/SN4 (ponikovalnica)</t>
  </si>
  <si>
    <t>Izdelava vzdolžne in prečne kanalizacije, globoke
od 1,0 do 2,0 m, na podložni plasti iz kamnitih zrn,
s trdimi plastičnimi cevmi premera 400 mm
*UK PE-HD DN400, SN4</t>
  </si>
  <si>
    <t>DN 400/SN4</t>
  </si>
  <si>
    <t>Zasip cevne drenaže z zmesjo kamnitih zrn,
obvito z geosintetikom, z 0,41 do 0,8 m³/m1
po načrtu</t>
  </si>
  <si>
    <t>Črpanje vode iz gradbene jame v času
izvedbe izkopa za potrebe kanalizacije in med
obbetoniranjem cevi (v deževnem obdobju in pri
izdelavi prevezav) z vso potrebno opremo,
deli, matrialom in porabo energije</t>
  </si>
  <si>
    <t>Izdelava vodotesnega spoja med
revizijskim jaškom in novo priključno cevjo</t>
  </si>
  <si>
    <t>Preizkus vodotesnosti kanala z vodo/zrakom od
jaška do jaška</t>
  </si>
  <si>
    <t>*UK</t>
  </si>
  <si>
    <t>Pregled zgrajenega kanala s TV kontrolnim
sistemom. Posnetek mora biti skladen s
sistemom GIS upravljalca javne kanalizacije.
*UK</t>
  </si>
  <si>
    <t>nogometni gol - Dobava in montaža Alu belo barvanega nogometnega gola - glavni gol igrišča dim 732 x 244 cm skupaj z mrežo, talnim okvirjem in napenjalci</t>
  </si>
  <si>
    <t>Dobava in montaža pregibnih korner količkov z zastavicami</t>
  </si>
  <si>
    <t xml:space="preserve">Dobava in montaža FE vroče cinkanih stebrov h=690 cm (600 cm izven temelja), fi = 60 mm za montažo ograje h=600 cm z vsemi potrebnimi deli, stebri imajo na vrhu in enkrat vmes 50 cm konzolo z ušesi za montažo karabinov oziroma napenjalcev pletene mreže, v ceni upoštevati ustrezno zavetrovanje vogalnih stebrov in zaščito zaključkov cevi konzol </t>
  </si>
  <si>
    <t xml:space="preserve">Dobava in montaža panelnih stebrov s peto 50x50x2060mm za montažo ograje h=2030 mm z vsemi potrebnimi deli, v ceni upoštevati ustrezno zavetrovanje vogalnih stebrov in zaščito zaključkov cevi konzol panelni steber s peto 50x50x2060mm </t>
  </si>
  <si>
    <t>Dobava in montaža panelne mreže  2030mm x 2500mm z vsemi potrebnimi deli</t>
  </si>
  <si>
    <t>vrata z montažo in vsemi potrebnimi deli</t>
  </si>
  <si>
    <t>enokrilna  širine 1,00m</t>
  </si>
  <si>
    <t>enokrilna  širine 0,80m</t>
  </si>
  <si>
    <t>dvokrilna širine 3,00m</t>
  </si>
  <si>
    <t>kpl</t>
  </si>
  <si>
    <t xml:space="preserve">Dobava in vgradnja drobljenca granulacije 0/4 mm za fino izravnavo podlage z ravnanjem in utrjevanjem-valjanjem nevezanega nosilnega drenažnega sloja v deb. do 20 mm v zbitem stanju, ravnost +/- 10 mm na 4 metrski letvi </t>
  </si>
  <si>
    <t>m2</t>
  </si>
  <si>
    <t>Dobava in vgradnja nevezanega nosilnega sloja iz grede 0/125 za pripravo klančine in dostopno pot do igrišč</t>
  </si>
  <si>
    <t>Izdelava ponikovalnega jaška iz cementnega betona, krožnega prereza s premerom 120 cm vključno z reducirnim elementom. 
Od globine 0,5 - 3m je
jašek perforiran.
*odprtina s premerom 60 cm
gl. od 3,0 - m</t>
  </si>
  <si>
    <t>vrednost del brez DDV</t>
  </si>
  <si>
    <t>vrednost del z DDV (22%)</t>
  </si>
  <si>
    <t>REKAPITULACIJA</t>
  </si>
  <si>
    <t>REKAPITULACIJA (VZDRŽEVALNA DELA + INVESTICIJSKA DELA)</t>
  </si>
  <si>
    <t>rekapitulacija popisa sanacijskih del po poplavah in popisa investicijsko vzdrževalnih del</t>
  </si>
  <si>
    <t>REKAPITULACIJA SANACIJSKIH DEL PO POPLAVAH</t>
  </si>
  <si>
    <t>REKAPITULACIJA INVESTICIJSKO VZDRŽEVALNIH DEL</t>
  </si>
  <si>
    <r>
      <t xml:space="preserve">Širopki izkop zemljine III. kategorije povrprećne D=0,3m z nakladanjem na kamjom in odvozom na trajno deponijo do 15km. </t>
    </r>
    <r>
      <rPr>
        <sz val="10"/>
        <rFont val="Arial CE"/>
      </rPr>
      <t>Dostop do igrišč je mogoč samo z manjšimi vozili nosilnosti do 15 t.</t>
    </r>
  </si>
  <si>
    <t>DN 200/SN4</t>
  </si>
  <si>
    <t>Odvoz od izkopa odvečnega materiala na
komunalno deponijo s stroški deponije, 
Dostop do igrišč je mogoč samo z manjšimi vozili nosilnosti do 15 t.</t>
  </si>
  <si>
    <t>Strojni izkop zemljine jarka globine 1,1-2,0 m pod
kotom 60° v terenu III. Ktg. z odrivom
(*izkopan material se uporabi za zasip),</t>
  </si>
  <si>
    <t>Nabava in dobava drobljenega materiala fi 8-16 mm
za izdelavo posteljice in nasipa nad položenimi cevmi
20 cm nad temenom. Obsip se izvaja v
slojih po 15 cm, istočasno na obeh straneh
cevi.Obsip in nasip se utrjujeta do 95%
po standardnem Proktorjevem postopku
*UK, 
Dostop do igrišč je mogoč samo z manjšimi vozili nosilnosti do 15 t.</t>
  </si>
  <si>
    <t>Nabava in dobava gramoznega materiala fi 2-8 mm
za izdelavo obsipa in nasipa nad položenimi cevmi
20 cm nad temenom. Obsip se izvaja v
slojih po 15 cm, istočasno na obeh straneh
cevi. Obsip in nasip se utrjujeta do 95%
po standardnem Proktorjevem postopku
*DD,
Dostop do igrišč je mogoč samo z manjšimi vozili nosilnosti do 15 t.</t>
  </si>
  <si>
    <t xml:space="preserve"> </t>
  </si>
  <si>
    <t xml:space="preserve">Dobava in izvedba nevezanega nosilnega sloja po DIN 18035-T7 iz drobljenca granulacije 16/32 mm z ravnanjem in utrjevanjem-valjanjem nevezanega nosilnega drenažnega sloja v deb. 15 cm v zbitem stanju, ravnost +/- 20 mm na 4 metrski letvi, 
Dostop do igrišč je mogoč samo z manjšimi vozili nosilnosti do 15 t. </t>
  </si>
  <si>
    <r>
      <t>Dobava in montaža pletene lovilne mreže h=600 cm z obrobo, vključno z jekleno vrvjo, zatezalci in karabini za pritr</t>
    </r>
    <r>
      <rPr>
        <sz val="10"/>
        <rFont val="Arial"/>
        <family val="2"/>
      </rPr>
      <t>ditev, upoštevati, da mora lovilna mreža biti ohlapna 4x40m</t>
    </r>
  </si>
  <si>
    <t>projektantski nadzor, vključenih 60 ur</t>
  </si>
  <si>
    <t>projekt izvedenih del - PID + NOV dokumentacije  (1,5 % vrednosti ponujenih del)</t>
  </si>
  <si>
    <t>ZEMELJSKA DELA  - IZKOPI ZA DRENAŽE IN KANALIZACIJO, TER NASUTJE</t>
  </si>
  <si>
    <t>ZEMELJSKA DELA - ŠIROKI IZKOP</t>
  </si>
  <si>
    <t>ZEMELJSKA DELA  - IZKOPI ZA 
DRENAŽE IN KANALIZACIJO, TER NASUTJE</t>
  </si>
  <si>
    <t>Nabava in dobava gramoznega materiala fi 0-8 mm
za izdelavo posteljice v debelini 10cm.
Posteljica se utrjujeta do 95% trdnosti
po standardnem Proktorjevem postopku
*DD, 
Dostop do igrišč je mogoč samo z manjšimi vozili nosilnosti do 15 t.</t>
  </si>
  <si>
    <t>VIII..</t>
  </si>
  <si>
    <t>Nabava, dobava in vgrajevanje rastnega sloja debeline 20 cm (v komprimiranem stanju), sestave 97% kremenčev pesek (granulacije 0.25/4mm NPNIX-B) in 3% Zeolita ; vključuje vsa transportna dela (prelaganje v manjše traktorske prikolice, pazljiv razvoz na mesto vgradnje) za športna igrišča primernimi prevoznimi sredstvi. Skupno debeline 20cm,
Dostop do igrišč je mogoč samo z manjšimi vozili nosilnosti do 15 t.</t>
  </si>
  <si>
    <t>ZEMELJSKA DELA  - NASUTJE IN UMETNA TRAVA</t>
  </si>
  <si>
    <t>ZEMELJSKA DELA  - NASUTJE IN 
UMETNA TRAVA</t>
  </si>
  <si>
    <t>1.</t>
  </si>
  <si>
    <t>2.</t>
  </si>
  <si>
    <t>Dobava in montaža dvobarvne umetne trave zadnje generacije z dvemi tipi vlaken (monofilament + slit-film) s certifikatom FIFA Quality Pro in EN 15330-1, polnjena s suhim kremenčevim peskom in 100% biološko razgradljivo polnilo iz koruze  po navodilih proizvajalca, ki izpolnjuje zahtevane mininalne tehnične karakteristike.
Pod umetno travo se izvede elastična podlaga po navodilih proizvajalca umetne trave za doseganje ustreznih igralnih lastnosti FIFA Quality Pro, ki jo je potrebno upoštevati v ceni te postavke.
V ponudbi je potrebno predložiti zahtevane priloge za dokazovanje minimalnih tehničnih karakteristik umetne trave z naravnim polnilom skladno z razpisno dokumentacijo (glej list: Zahtevane minimalne tehnične karakteristike umetne trave z naravnim polnilom).</t>
  </si>
  <si>
    <t xml:space="preserve">Dobava in izvedba nevezanega nosilnega sloja po DIN 18035-T7 iz drobljenca granulacije 32/64 mm z ravnanjem in utrjevanjem-valjanjem nevezanega nosilnega drenažnega sloja v deb. 15 cm v zbitem stanju, ravnost +/- 20 mm na 4 metrski letvi,
Dostop do igrišč je mogoč samo z manjšimi vozili nosilnosti do 15 t. </t>
  </si>
  <si>
    <t xml:space="preserve">Dobava in izvedba nevezanega nosilnega sloja po DIN 18035-T7 iz drobljenca granulacije 8/16 mm z ravnanjem in utrjevanjem-valjanjem nevezanega nosilnega drenažnega sloja v deb. 5 cm v zbitem stanju, ravnost +/- 20 mm na 4 metrski letvi </t>
  </si>
  <si>
    <t xml:space="preserve">Dobava in vzvedba nevezanega nosilnega sloja po DIN 18035-T7 iz drobljenca granulacije 0/8 mm z ravnanjem in utrjevanjem-valjanjem nevezanega nosilnega drenažnega sloja v deb. 10 cm v zbitem stanju, ravnost +/- 15 mm na 4 metrski letvi </t>
  </si>
  <si>
    <t xml:space="preserve">Dobava in izvedba nevezanega nosilnega sloja po DIN 18035-T7 iz drobljenca granulacije 0/32 mm z ravnanjem in utrjevanjem-valjanjem nevezanega nosilnega drenažnega sloja v deb. 15 cm v zbitem stanju, ravnost +/- 20 mm na 4 metrski letvi </t>
  </si>
  <si>
    <t>ZEMELJSKA DELA  - NASUTJE IN UMETNA TRAVA skupaj</t>
  </si>
  <si>
    <t>arheološki nadzor (skladno s kultornovarstvenim soglasjem)</t>
  </si>
  <si>
    <t>kom</t>
  </si>
  <si>
    <t>Dobava in vgradnja betonskih jaškov fi 600 mm, globine do 100 cm pri obstoječih temeljih razsvetljave igrišča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</si>
</sst>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quot; €&quot;"/>
    <numFmt numFmtId="165" formatCode="#,##0.0"/>
    <numFmt numFmtId="166" formatCode="00&quot;.&quot;"/>
    <numFmt numFmtId="167" formatCode="#,##0.00&quot; &quot;[$€]" x16r2:formatCode16="#,##0.00&quot; &quot;[$€-en-SI]"/>
    <numFmt numFmtId="168" formatCode="&quot; &quot;* #,##0.00&quot; &quot;;&quot; &quot;* &quot;(&quot;#,##0.00&quot;)&quot;;&quot; &quot;* &quot;-&quot;#&quot; &quot;;&quot; &quot;@&quot; &quot;"/>
    <numFmt numFmtId="169" formatCode="&quot; &quot;[$€]* #,##0.00&quot; &quot;;&quot; &quot;[$€]* &quot;(&quot;#,##0.00&quot;)&quot;;&quot; &quot;[$€]* &quot;-&quot;#&quot; &quot;;&quot; &quot;@&quot; &quot;" x16r2:formatCode16="&quot; &quot;[$€-en-SI]* #,##0.00&quot; &quot;;&quot; &quot;[$€-en-SI]* &quot;(&quot;#,##0.00&quot;)&quot;;&quot; &quot;[$€-en-SI]* &quot;-&quot;#&quot; &quot;;&quot; &quot;@&quot; &quot;"/>
    <numFmt numFmtId="170" formatCode="&quot; $&quot;* #,##0.00&quot; &quot;;&quot; $&quot;* &quot;(&quot;#,##0.00&quot;)&quot;;&quot; $&quot;* &quot;-&quot;#&quot; &quot;;&quot; &quot;@&quot; &quot;"/>
    <numFmt numFmtId="171" formatCode="&quot; &quot;* #,##0.00&quot; SIT &quot;;&quot;-&quot;* #,##0.00&quot; SIT &quot;;&quot; &quot;* &quot;-&quot;#&quot; SIT &quot;;&quot; &quot;@&quot; &quot;"/>
    <numFmt numFmtId="172" formatCode="&quot; &quot;* #,##0.00&quot;   &quot;;&quot;-&quot;* #,##0.00&quot;   &quot;;&quot; &quot;* &quot;-&quot;#&quot;   &quot;;&quot; &quot;@&quot; &quot;"/>
    <numFmt numFmtId="173" formatCode="&quot; &quot;* #,##0.00&quot; &quot;;&quot;-&quot;* #,##0.00&quot; &quot;;&quot; &quot;* &quot;-&quot;#&quot; &quot;;&quot; &quot;@&quot; &quot;"/>
    <numFmt numFmtId="174" formatCode="&quot; &quot;* #,##0&quot;     &quot;;&quot;-&quot;* #,##0&quot;     &quot;;&quot; &quot;* &quot;-&quot;#&quot;     &quot;;&quot; &quot;@&quot; &quot;"/>
    <numFmt numFmtId="175" formatCode="&quot; &quot;* #,##0.00&quot;     &quot;;&quot;-&quot;* #,##0.00&quot;     &quot;;&quot; &quot;* &quot;-&quot;#&quot;     &quot;;&quot; &quot;@&quot; &quot;"/>
    <numFmt numFmtId="176" formatCode="0.0"/>
    <numFmt numFmtId="177" formatCode="#,##0.00&quot; &quot;[$SIT-424]"/>
    <numFmt numFmtId="178" formatCode="#,##0.00\ &quot;€&quot;"/>
    <numFmt numFmtId="179" formatCode="_ * #,##0.00_)_ ;_ * \(#,##0.00\)_ ;_ * &quot;-&quot;??_)_ ;_ @_ "/>
    <numFmt numFmtId="180" formatCode="_-* #,##0.00\ _€_-;\-* #,##0.00\ _€_-;_-* &quot;-&quot;??\ _€_-;_-@_-"/>
    <numFmt numFmtId="181" formatCode="_-* #,##0.00\ &quot;SIT&quot;_-;\-* #,##0.00\ &quot;SIT&quot;_-;_-* &quot;-&quot;??\ &quot;SIT&quot;_-;_-@_-"/>
    <numFmt numFmtId="182" formatCode="_-* #,##0.00\ _S_I_T_-;\-* #,##0.00\ _S_I_T_-;_-* &quot;-&quot;??\ _S_I_T_-;_-@_-"/>
    <numFmt numFmtId="183" formatCode="_(&quot;$&quot;* #,##0.00_);_(&quot;$&quot;* \(#,##0.00\);_(&quot;$&quot;* &quot;-&quot;??_);_(@_)"/>
    <numFmt numFmtId="184" formatCode="_-* #,##0.00\ _E_U_R_-;\-* #,##0.00\ _E_U_R_-;_-* &quot;-&quot;??\ _E_U_R_-;_-@_-"/>
    <numFmt numFmtId="185" formatCode="_([$€]* #,##0.00_);_([$€]* \(#,##0.00\);_([$€]* &quot;-&quot;??_);_(@_)"/>
    <numFmt numFmtId="186" formatCode="_-* #,##0\ _S_I_T_-;\-* #,##0\ _S_I_T_-;_-* &quot;-&quot;??\ _S_I_T_-;_-@_-"/>
    <numFmt numFmtId="187" formatCode="#,##0.00\ [$SIT-424]"/>
  </numFmts>
  <fonts count="112">
    <font>
      <sz val="10"/>
      <color rgb="FF000000"/>
      <name val="Arial CE"/>
    </font>
    <font>
      <sz val="10"/>
      <color rgb="FF000000"/>
      <name val="Arial CE"/>
    </font>
    <font>
      <sz val="11"/>
      <color rgb="FF000000"/>
      <name val="Calibri"/>
      <family val="2"/>
    </font>
    <font>
      <sz val="11"/>
      <color rgb="FFFFFFFF"/>
      <name val="Calibri"/>
      <family val="2"/>
    </font>
    <font>
      <sz val="12"/>
      <color rgb="FF000000"/>
      <name val="Times New Roman"/>
      <family val="1"/>
    </font>
    <font>
      <sz val="11"/>
      <color rgb="FF9C0006"/>
      <name val="Calibri"/>
      <family val="2"/>
    </font>
    <font>
      <sz val="11"/>
      <color rgb="FF800080"/>
      <name val="Calibri"/>
      <family val="2"/>
    </font>
    <font>
      <b/>
      <sz val="11"/>
      <color rgb="FFFA7D00"/>
      <name val="Calibri"/>
      <family val="2"/>
    </font>
    <font>
      <b/>
      <sz val="11"/>
      <color rgb="FFFF9900"/>
      <name val="Calibri"/>
      <family val="2"/>
    </font>
    <font>
      <b/>
      <sz val="11"/>
      <color rgb="FFFFFFFF"/>
      <name val="Calibri"/>
      <family val="2"/>
    </font>
    <font>
      <sz val="11"/>
      <color rgb="FF008000"/>
      <name val="Calibri"/>
      <family val="2"/>
    </font>
    <font>
      <i/>
      <sz val="11"/>
      <color rgb="FF7F7F7F"/>
      <name val="Calibri"/>
      <family val="2"/>
    </font>
    <font>
      <b/>
      <sz val="15"/>
      <color rgb="FF44546A"/>
      <name val="Calibri"/>
      <family val="2"/>
    </font>
    <font>
      <b/>
      <sz val="15"/>
      <color rgb="FF003366"/>
      <name val="Calibri"/>
      <family val="2"/>
    </font>
    <font>
      <b/>
      <sz val="13"/>
      <color rgb="FF44546A"/>
      <name val="Calibri"/>
      <family val="2"/>
    </font>
    <font>
      <b/>
      <sz val="13"/>
      <color rgb="FF003366"/>
      <name val="Calibri"/>
      <family val="2"/>
    </font>
    <font>
      <b/>
      <sz val="11"/>
      <color rgb="FF44546A"/>
      <name val="Calibri"/>
      <family val="2"/>
    </font>
    <font>
      <b/>
      <sz val="11"/>
      <color rgb="FF003366"/>
      <name val="Calibri"/>
      <family val="2"/>
    </font>
    <font>
      <u/>
      <sz val="10"/>
      <color rgb="FF0563C1"/>
      <name val="Arial"/>
      <family val="2"/>
    </font>
    <font>
      <sz val="11"/>
      <color rgb="FF3F3F76"/>
      <name val="Calibri"/>
      <family val="2"/>
    </font>
    <font>
      <sz val="11"/>
      <color rgb="FF333399"/>
      <name val="Calibri"/>
      <family val="2"/>
    </font>
    <font>
      <b/>
      <sz val="11"/>
      <color rgb="FF333333"/>
      <name val="Calibri"/>
      <family val="2"/>
    </font>
    <font>
      <sz val="11"/>
      <color rgb="FFFA7D00"/>
      <name val="Calibri"/>
      <family val="2"/>
    </font>
    <font>
      <sz val="11"/>
      <color rgb="FFFF9900"/>
      <name val="Calibri"/>
      <family val="2"/>
    </font>
    <font>
      <b/>
      <sz val="18"/>
      <color rgb="FF003366"/>
      <name val="Cambria"/>
      <family val="1"/>
    </font>
    <font>
      <sz val="10"/>
      <color rgb="FF000000"/>
      <name val="Arial"/>
      <family val="2"/>
    </font>
    <font>
      <sz val="11"/>
      <color rgb="FF000000"/>
      <name val="Times New Roman CE"/>
    </font>
    <font>
      <sz val="11"/>
      <color rgb="FF000000"/>
      <name val="Arial"/>
      <family val="2"/>
    </font>
    <font>
      <sz val="10"/>
      <color rgb="FF000000"/>
      <name val="GaramondItcTEE"/>
    </font>
    <font>
      <sz val="11"/>
      <color rgb="FF9C5700"/>
      <name val="Calibri"/>
      <family val="2"/>
    </font>
    <font>
      <sz val="11"/>
      <color rgb="FF993300"/>
      <name val="Calibri"/>
      <family val="2"/>
    </font>
    <font>
      <sz val="11"/>
      <color rgb="FFFF0000"/>
      <name val="Calibri"/>
      <family val="2"/>
    </font>
    <font>
      <i/>
      <sz val="11"/>
      <color rgb="FF808080"/>
      <name val="Calibri"/>
      <family val="2"/>
    </font>
    <font>
      <b/>
      <sz val="11"/>
      <color rgb="FF000000"/>
      <name val="Calibri"/>
      <family val="2"/>
    </font>
    <font>
      <b/>
      <u/>
      <sz val="11"/>
      <color rgb="FF000000"/>
      <name val="Arial CE"/>
    </font>
    <font>
      <b/>
      <u/>
      <sz val="10"/>
      <color rgb="FF000000"/>
      <name val="Arial CE"/>
    </font>
    <font>
      <b/>
      <u/>
      <sz val="12"/>
      <color rgb="FF000000"/>
      <name val="Arial CE"/>
    </font>
    <font>
      <b/>
      <sz val="10"/>
      <color rgb="FF000000"/>
      <name val="Arial CE"/>
    </font>
    <font>
      <b/>
      <sz val="12"/>
      <color rgb="FF000000"/>
      <name val="Arial CE"/>
    </font>
    <font>
      <sz val="12"/>
      <color rgb="FF7030A0"/>
      <name val="Arial CE"/>
    </font>
    <font>
      <sz val="8"/>
      <color rgb="FF000000"/>
      <name val="Arial CE"/>
    </font>
    <font>
      <u/>
      <sz val="8"/>
      <color rgb="FF000000"/>
      <name val="Arial CE"/>
    </font>
    <font>
      <u/>
      <sz val="10"/>
      <color rgb="FF000000"/>
      <name val="Arial CE"/>
    </font>
    <font>
      <sz val="10"/>
      <color rgb="FFFF0000"/>
      <name val="Arial CE"/>
    </font>
    <font>
      <b/>
      <i/>
      <sz val="10"/>
      <color rgb="FF000000"/>
      <name val="Arial CE"/>
    </font>
    <font>
      <sz val="10"/>
      <color rgb="FFED7D31"/>
      <name val="Arial CE"/>
    </font>
    <font>
      <sz val="8"/>
      <color rgb="FFED7D31"/>
      <name val="Arial CE"/>
    </font>
    <font>
      <sz val="8"/>
      <color rgb="FF000000"/>
      <name val="Arial CE"/>
      <family val="2"/>
    </font>
    <font>
      <b/>
      <sz val="10"/>
      <color rgb="FF000000"/>
      <name val="Arial CE"/>
      <family val="2"/>
    </font>
    <font>
      <sz val="10"/>
      <color rgb="FFFF0000"/>
      <name val="Arial CE"/>
      <family val="2"/>
    </font>
    <font>
      <sz val="8"/>
      <color rgb="FFFF0000"/>
      <name val="Arial CE"/>
      <family val="2"/>
    </font>
    <font>
      <sz val="12"/>
      <color rgb="FFFF0000"/>
      <name val="Arial CE"/>
      <family val="2"/>
    </font>
    <font>
      <sz val="10"/>
      <color rgb="FF00B0F0"/>
      <name val="Arial CE"/>
    </font>
    <font>
      <sz val="10"/>
      <color rgb="FF000000"/>
      <name val="Calibri"/>
      <family val="2"/>
    </font>
    <font>
      <sz val="10"/>
      <color rgb="FF92D050"/>
      <name val="Arial CE"/>
    </font>
    <font>
      <sz val="12"/>
      <color rgb="FF000000"/>
      <name val="Arial CE"/>
      <family val="2"/>
    </font>
    <font>
      <sz val="10"/>
      <color rgb="FF92D050"/>
      <name val="Calibri"/>
      <family val="2"/>
    </font>
    <font>
      <sz val="10"/>
      <color rgb="FF92D050"/>
      <name val="Arial"/>
      <family val="2"/>
    </font>
    <font>
      <sz val="10"/>
      <color rgb="FFED7D31"/>
      <name val="Arial"/>
      <family val="2"/>
    </font>
    <font>
      <b/>
      <sz val="10"/>
      <color rgb="FF000000"/>
      <name val="Arial"/>
      <family val="2"/>
    </font>
    <font>
      <strike/>
      <sz val="10"/>
      <color rgb="FF7030A0"/>
      <name val="Arial CE"/>
    </font>
    <font>
      <sz val="10"/>
      <color rgb="FF7030A0"/>
      <name val="Arial CE"/>
    </font>
    <font>
      <sz val="10"/>
      <color rgb="FF00B0F0"/>
      <name val="Arial"/>
      <family val="2"/>
    </font>
    <font>
      <sz val="10"/>
      <color rgb="FF7030A0"/>
      <name val="Arial"/>
      <family val="2"/>
    </font>
    <font>
      <strike/>
      <sz val="8"/>
      <color rgb="FF7030A0"/>
      <name val="Cambria"/>
      <family val="1"/>
    </font>
    <font>
      <strike/>
      <sz val="10"/>
      <color rgb="FF7030A0"/>
      <name val="Cambria"/>
      <family val="1"/>
    </font>
    <font>
      <sz val="8"/>
      <name val="Arial CE"/>
      <family val="2"/>
    </font>
    <font>
      <b/>
      <sz val="12"/>
      <color rgb="FFFF0000"/>
      <name val="Arial CE"/>
    </font>
    <font>
      <sz val="10"/>
      <color rgb="FFFF0000"/>
      <name val="Arial"/>
      <family val="2"/>
    </font>
    <font>
      <sz val="10"/>
      <name val="Arial CE"/>
    </font>
    <font>
      <sz val="12"/>
      <color rgb="FF000000"/>
      <name val="Arial CE"/>
    </font>
    <font>
      <sz val="10"/>
      <name val="Arial"/>
      <family val="2"/>
    </font>
    <font>
      <sz val="10"/>
      <name val="Calibri"/>
      <family val="2"/>
    </font>
    <font>
      <sz val="11"/>
      <color theme="1"/>
      <name val="Aptos Narrow"/>
      <family val="2"/>
      <charset val="238"/>
      <scheme val="minor"/>
    </font>
    <font>
      <sz val="10"/>
      <name val="Arial CE"/>
      <charset val="238"/>
    </font>
    <font>
      <sz val="11"/>
      <color theme="1"/>
      <name val="Arial"/>
      <family val="2"/>
      <charset val="238"/>
    </font>
    <font>
      <sz val="10"/>
      <name val="Arial"/>
      <family val="2"/>
      <charset val="238"/>
    </font>
    <font>
      <sz val="10"/>
      <name val="Arial"/>
      <family val="2"/>
      <charset val="204"/>
    </font>
    <font>
      <sz val="11"/>
      <color rgb="FF9C5700"/>
      <name val="Aptos Narrow"/>
      <family val="2"/>
      <charset val="238"/>
      <scheme val="minor"/>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name val="Times New Roman CE"/>
      <charset val="238"/>
    </font>
    <font>
      <u/>
      <sz val="10"/>
      <color theme="10"/>
      <name val="Arial"/>
      <family val="2"/>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9C0006"/>
      <name val="Aptos Narrow"/>
      <family val="2"/>
      <charset val="238"/>
      <scheme val="minor"/>
    </font>
    <font>
      <sz val="11"/>
      <color rgb="FF3F3F76"/>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sz val="8"/>
      <name val="Arial CE"/>
      <charset val="238"/>
    </font>
  </fonts>
  <fills count="90">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4472C4"/>
        <bgColor rgb="FF4472C4"/>
      </patternFill>
    </fill>
    <fill>
      <patternFill patternType="solid">
        <fgColor rgb="FF333399"/>
        <bgColor rgb="FF333399"/>
      </patternFill>
    </fill>
    <fill>
      <patternFill patternType="solid">
        <fgColor rgb="FFED7D31"/>
        <bgColor rgb="FFED7D31"/>
      </patternFill>
    </fill>
    <fill>
      <patternFill patternType="solid">
        <fgColor rgb="FFFF0000"/>
        <bgColor rgb="FFFF0000"/>
      </patternFill>
    </fill>
    <fill>
      <patternFill patternType="solid">
        <fgColor rgb="FFA5A5A5"/>
        <bgColor rgb="FFA5A5A5"/>
      </patternFill>
    </fill>
    <fill>
      <patternFill patternType="solid">
        <fgColor rgb="FF339966"/>
        <bgColor rgb="FF339966"/>
      </patternFill>
    </fill>
    <fill>
      <patternFill patternType="solid">
        <fgColor rgb="FFFFC000"/>
        <bgColor rgb="FFFFC000"/>
      </patternFill>
    </fill>
    <fill>
      <patternFill patternType="solid">
        <fgColor rgb="FF5B9BD5"/>
        <bgColor rgb="FF5B9BD5"/>
      </patternFill>
    </fill>
    <fill>
      <patternFill patternType="solid">
        <fgColor rgb="FF70AD47"/>
        <bgColor rgb="FF70AD47"/>
      </patternFill>
    </fill>
    <fill>
      <patternFill patternType="solid">
        <fgColor rgb="FFFF6600"/>
        <bgColor rgb="FFFF6600"/>
      </patternFill>
    </fill>
    <fill>
      <patternFill patternType="solid">
        <fgColor rgb="FFFFC7CE"/>
        <bgColor rgb="FFFFC7CE"/>
      </patternFill>
    </fill>
    <fill>
      <patternFill patternType="solid">
        <fgColor rgb="FFF2F2F2"/>
        <bgColor rgb="FFF2F2F2"/>
      </patternFill>
    </fill>
    <fill>
      <patternFill patternType="solid">
        <fgColor rgb="FFC0C0C0"/>
        <bgColor rgb="FFC0C0C0"/>
      </patternFill>
    </fill>
    <fill>
      <patternFill patternType="solid">
        <fgColor rgb="FF969696"/>
        <bgColor rgb="FF969696"/>
      </patternFill>
    </fill>
    <fill>
      <patternFill patternType="solid">
        <fgColor rgb="FFFFEB9C"/>
        <bgColor rgb="FFFFEB9C"/>
      </patternFill>
    </fill>
    <fill>
      <patternFill patternType="solid">
        <fgColor rgb="FFFFFF99"/>
        <bgColor rgb="FFFFFF99"/>
      </patternFill>
    </fill>
    <fill>
      <patternFill patternType="solid">
        <fgColor rgb="FFFFFFCC"/>
        <bgColor rgb="FFFFFFCC"/>
      </patternFill>
    </fill>
    <fill>
      <patternFill patternType="solid">
        <fgColor rgb="FFFFFF00"/>
        <bgColor indexed="64"/>
      </patternFill>
    </fill>
    <fill>
      <patternFill patternType="solid">
        <fgColor rgb="FFF2F2F2"/>
      </patternFill>
    </fill>
    <fill>
      <patternFill patternType="solid">
        <fgColor rgb="FFFFEB9C"/>
      </patternFill>
    </fill>
    <fill>
      <patternFill patternType="solid">
        <fgColor rgb="FFFFC7CE"/>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8">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4472C4"/>
      </bottom>
      <diagonal/>
    </border>
    <border>
      <left/>
      <right/>
      <top/>
      <bottom style="thick">
        <color rgb="FF333399"/>
      </bottom>
      <diagonal/>
    </border>
    <border>
      <left/>
      <right/>
      <top/>
      <bottom style="thick">
        <color rgb="FFA2B8E1"/>
      </bottom>
      <diagonal/>
    </border>
    <border>
      <left/>
      <right/>
      <top/>
      <bottom style="thick">
        <color rgb="FFC0C0C0"/>
      </bottom>
      <diagonal/>
    </border>
    <border>
      <left/>
      <right/>
      <top/>
      <bottom style="medium">
        <color rgb="FF8EA9DB"/>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4472C4"/>
      </top>
      <bottom style="double">
        <color rgb="FF4472C4"/>
      </bottom>
      <diagonal/>
    </border>
    <border>
      <left/>
      <right/>
      <top style="thin">
        <color rgb="FF333399"/>
      </top>
      <bottom style="double">
        <color rgb="FF33339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right/>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642">
    <xf numFmtId="0" fontId="0" fillId="0" borderId="0"/>
    <xf numFmtId="168" fontId="1" fillId="0" borderId="0" applyFont="0" applyFill="0" applyBorder="0" applyAlignment="0" applyProtection="0"/>
    <xf numFmtId="0" fontId="12" fillId="0" borderId="7" applyNumberFormat="0" applyFill="0" applyAlignment="0" applyProtection="0"/>
    <xf numFmtId="0" fontId="14" fillId="0" borderId="9"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5" fillId="26" borderId="0" applyNumberFormat="0" applyBorder="0" applyAlignment="0" applyProtection="0"/>
    <xf numFmtId="0" fontId="29" fillId="30" borderId="0" applyNumberFormat="0" applyBorder="0" applyAlignment="0" applyProtection="0"/>
    <xf numFmtId="0" fontId="19" fillId="7" borderId="1" applyNumberFormat="0" applyAlignment="0" applyProtection="0"/>
    <xf numFmtId="0" fontId="7" fillId="27" borderId="1" applyNumberFormat="0" applyAlignment="0" applyProtection="0"/>
    <xf numFmtId="0" fontId="22" fillId="0" borderId="2" applyNumberFormat="0" applyFill="0" applyAlignment="0" applyProtection="0"/>
    <xf numFmtId="0" fontId="9" fillId="20" borderId="3" applyNumberFormat="0" applyAlignment="0" applyProtection="0"/>
    <xf numFmtId="0" fontId="1" fillId="32" borderId="4" applyNumberFormat="0" applyFont="0" applyAlignment="0" applyProtection="0"/>
    <xf numFmtId="0" fontId="11" fillId="0" borderId="0" applyNumberFormat="0" applyFill="0" applyBorder="0" applyAlignment="0" applyProtection="0"/>
    <xf numFmtId="0" fontId="33" fillId="0" borderId="16" applyNumberFormat="0" applyFill="0" applyAlignment="0" applyProtection="0"/>
    <xf numFmtId="0" fontId="3" fillId="16" borderId="0" applyNumberFormat="0" applyBorder="0" applyAlignment="0" applyProtection="0"/>
    <xf numFmtId="0" fontId="3" fillId="18"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applyNumberFormat="0" applyBorder="0" applyProtection="0"/>
    <xf numFmtId="0" fontId="3" fillId="17"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2" borderId="0" applyNumberFormat="0" applyBorder="0" applyAlignment="0" applyProtection="0"/>
    <xf numFmtId="0" fontId="3" fillId="14"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6" fillId="3" borderId="0" applyNumberFormat="0" applyBorder="0" applyAlignment="0" applyProtection="0"/>
    <xf numFmtId="0" fontId="5" fillId="26" borderId="0" applyNumberFormat="0" applyBorder="0" applyAlignment="0" applyProtection="0"/>
    <xf numFmtId="0" fontId="8" fillId="28" borderId="5" applyNumberFormat="0" applyAlignment="0" applyProtection="0"/>
    <xf numFmtId="0" fontId="7" fillId="27" borderId="1" applyNumberFormat="0" applyAlignment="0" applyProtection="0"/>
    <xf numFmtId="0" fontId="9" fillId="29" borderId="6" applyNumberFormat="0" applyAlignment="0" applyProtection="0"/>
    <xf numFmtId="0" fontId="9" fillId="20" borderId="3" applyNumberFormat="0" applyAlignment="0" applyProtection="0"/>
    <xf numFmtId="0" fontId="10" fillId="4" borderId="0" applyNumberFormat="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1" fillId="0" borderId="0" applyNumberFormat="0" applyFill="0" applyBorder="0" applyAlignment="0" applyProtection="0"/>
    <xf numFmtId="0" fontId="10" fillId="4" borderId="0" applyNumberFormat="0" applyBorder="0" applyAlignment="0" applyProtection="0"/>
    <xf numFmtId="0" fontId="13" fillId="0" borderId="8" applyNumberFormat="0" applyFill="0" applyAlignment="0" applyProtection="0"/>
    <xf numFmtId="0" fontId="12" fillId="0" borderId="7" applyNumberFormat="0" applyFill="0" applyAlignment="0" applyProtection="0"/>
    <xf numFmtId="0" fontId="15" fillId="0" borderId="10" applyNumberFormat="0" applyFill="0" applyAlignment="0" applyProtection="0"/>
    <xf numFmtId="0" fontId="14" fillId="0" borderId="9" applyNumberFormat="0" applyFill="0" applyAlignment="0" applyProtection="0"/>
    <xf numFmtId="0" fontId="17" fillId="0" borderId="12" applyNumberFormat="0" applyFill="0" applyAlignment="0" applyProtection="0"/>
    <xf numFmtId="0" fontId="16" fillId="0" borderId="11" applyNumberFormat="0" applyFill="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xf numFmtId="0" fontId="20" fillId="7" borderId="5" applyNumberFormat="0" applyAlignment="0" applyProtection="0"/>
    <xf numFmtId="0" fontId="19" fillId="7" borderId="1" applyNumberFormat="0" applyAlignment="0" applyProtection="0"/>
    <xf numFmtId="0" fontId="21" fillId="28" borderId="13" applyNumberFormat="0" applyAlignment="0" applyProtection="0"/>
    <xf numFmtId="0" fontId="23" fillId="0" borderId="14" applyNumberFormat="0" applyFill="0" applyAlignment="0" applyProtection="0"/>
    <xf numFmtId="0" fontId="22" fillId="0" borderId="2" applyNumberFormat="0" applyFill="0" applyAlignment="0" applyProtection="0"/>
    <xf numFmtId="0" fontId="13" fillId="0" borderId="8" applyNumberFormat="0" applyFill="0" applyAlignment="0" applyProtection="0"/>
    <xf numFmtId="0" fontId="15" fillId="0" borderId="10" applyNumberFormat="0" applyFill="0" applyAlignment="0" applyProtection="0"/>
    <xf numFmtId="0" fontId="17" fillId="0" borderId="12" applyNumberFormat="0" applyFill="0" applyAlignment="0" applyProtection="0"/>
    <xf numFmtId="0" fontId="17" fillId="0" borderId="0" applyNumberFormat="0" applyFill="0" applyBorder="0" applyAlignment="0" applyProtection="0"/>
    <xf numFmtId="0" fontId="24" fillId="0" borderId="0" applyNumberFormat="0" applyFill="0" applyBorder="0" applyAlignment="0" applyProtection="0"/>
    <xf numFmtId="0" fontId="25"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25"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5" fillId="0" borderId="0" applyNumberFormat="0" applyBorder="0" applyProtection="0"/>
    <xf numFmtId="0" fontId="2" fillId="0" borderId="0" applyNumberFormat="0" applyBorder="0" applyProtection="0"/>
    <xf numFmtId="0" fontId="25" fillId="0" borderId="0" applyNumberFormat="0" applyBorder="0" applyProtection="0"/>
    <xf numFmtId="0" fontId="25" fillId="0" borderId="0" applyNumberForma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26" fillId="0" borderId="0" applyNumberFormat="0" applyBorder="0" applyProtection="0"/>
    <xf numFmtId="0" fontId="25" fillId="0" borderId="0" applyNumberFormat="0" applyBorder="0" applyProtection="0"/>
    <xf numFmtId="0" fontId="25" fillId="0" borderId="0" applyNumberFormat="0" applyBorder="0" applyProtection="0"/>
    <xf numFmtId="0" fontId="27" fillId="0" borderId="0" applyNumberFormat="0" applyBorder="0" applyProtection="0"/>
    <xf numFmtId="0" fontId="25"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25" fillId="0" borderId="0" applyNumberFormat="0" applyBorder="0" applyProtection="0"/>
    <xf numFmtId="0" fontId="2" fillId="0" borderId="0" applyNumberFormat="0" applyBorder="0" applyProtection="0"/>
    <xf numFmtId="0" fontId="2" fillId="0" borderId="0" applyNumberFormat="0" applyBorder="0" applyProtection="0"/>
    <xf numFmtId="0" fontId="2" fillId="0" borderId="0" applyNumberFormat="0" applyBorder="0" applyProtection="0"/>
    <xf numFmtId="0" fontId="2" fillId="0" borderId="0" applyNumberFormat="0" applyBorder="0" applyProtection="0"/>
    <xf numFmtId="0" fontId="25" fillId="0" borderId="0" applyNumberFormat="0" applyBorder="0" applyProtection="0"/>
    <xf numFmtId="0" fontId="28"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30" fillId="31" borderId="0" applyNumberFormat="0" applyBorder="0" applyAlignment="0" applyProtection="0"/>
    <xf numFmtId="0" fontId="29" fillId="30" borderId="0" applyNumberFormat="0" applyBorder="0" applyAlignment="0" applyProtection="0"/>
    <xf numFmtId="0" fontId="30" fillId="31" borderId="0" applyNumberFormat="0" applyBorder="0" applyAlignment="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32" borderId="15" applyNumberFormat="0" applyFont="0" applyAlignment="0" applyProtection="0"/>
    <xf numFmtId="0" fontId="2" fillId="32" borderId="15" applyNumberFormat="0" applyAlignment="0" applyProtection="0"/>
    <xf numFmtId="0" fontId="1" fillId="32" borderId="4" applyNumberFormat="0" applyFont="0" applyAlignment="0" applyProtection="0"/>
    <xf numFmtId="0" fontId="1" fillId="32" borderId="15" applyNumberFormat="0" applyFont="0" applyAlignment="0" applyProtection="0"/>
    <xf numFmtId="0" fontId="1" fillId="32" borderId="15" applyNumberFormat="0" applyFont="0" applyAlignment="0" applyProtection="0"/>
    <xf numFmtId="0" fontId="1" fillId="32" borderId="15" applyNumberFormat="0" applyFont="0" applyAlignment="0" applyProtection="0"/>
    <xf numFmtId="0" fontId="1" fillId="32" borderId="15" applyNumberFormat="0" applyFont="0" applyAlignment="0" applyProtection="0"/>
    <xf numFmtId="0" fontId="1" fillId="32" borderId="15" applyNumberFormat="0" applyFont="0" applyAlignment="0" applyProtection="0"/>
    <xf numFmtId="0" fontId="31" fillId="0" borderId="0" applyNumberFormat="0" applyFill="0" applyBorder="0" applyAlignment="0" applyProtection="0"/>
    <xf numFmtId="0" fontId="21" fillId="28" borderId="13" applyNumberFormat="0" applyAlignment="0" applyProtection="0"/>
    <xf numFmtId="0" fontId="32" fillId="0" borderId="0" applyNumberFormat="0" applyFill="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5" borderId="0" applyNumberFormat="0" applyBorder="0" applyAlignment="0" applyProtection="0"/>
    <xf numFmtId="0" fontId="23" fillId="0" borderId="14" applyNumberFormat="0" applyFill="0" applyAlignment="0" applyProtection="0"/>
    <xf numFmtId="0" fontId="9" fillId="29" borderId="6" applyNumberFormat="0" applyAlignment="0" applyProtection="0"/>
    <xf numFmtId="0" fontId="8" fillId="28" borderId="5" applyNumberFormat="0" applyAlignment="0" applyProtection="0"/>
    <xf numFmtId="0" fontId="6" fillId="3" borderId="0" applyNumberFormat="0" applyBorder="0" applyAlignment="0" applyProtection="0"/>
    <xf numFmtId="0" fontId="1" fillId="0" borderId="0" applyNumberFormat="0" applyFont="0" applyBorder="0" applyProtection="0"/>
    <xf numFmtId="0" fontId="24" fillId="0" borderId="0" applyNumberFormat="0" applyFill="0" applyBorder="0" applyAlignment="0" applyProtection="0"/>
    <xf numFmtId="0" fontId="33" fillId="0" borderId="17" applyNumberFormat="0" applyFill="0" applyAlignment="0" applyProtection="0"/>
    <xf numFmtId="0" fontId="33" fillId="0" borderId="16" applyNumberFormat="0" applyFill="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0" fontId="20" fillId="7" borderId="5" applyNumberFormat="0" applyAlignment="0" applyProtection="0"/>
    <xf numFmtId="0" fontId="33" fillId="0" borderId="17" applyNumberFormat="0" applyFill="0" applyAlignment="0" applyProtection="0"/>
    <xf numFmtId="0" fontId="73" fillId="0" borderId="0"/>
    <xf numFmtId="0" fontId="74" fillId="0" borderId="0"/>
    <xf numFmtId="43" fontId="73" fillId="0" borderId="0" applyFont="0" applyFill="0" applyBorder="0" applyAlignment="0" applyProtection="0"/>
    <xf numFmtId="0" fontId="74" fillId="0" borderId="0"/>
    <xf numFmtId="0" fontId="77" fillId="0" borderId="0"/>
    <xf numFmtId="0" fontId="78" fillId="35" borderId="0" applyNumberFormat="0" applyBorder="0" applyAlignment="0" applyProtection="0"/>
    <xf numFmtId="43" fontId="73" fillId="0" borderId="0" applyFont="0" applyFill="0" applyBorder="0" applyAlignment="0" applyProtection="0"/>
    <xf numFmtId="0" fontId="69" fillId="0" borderId="0"/>
    <xf numFmtId="0" fontId="97" fillId="0" borderId="0"/>
    <xf numFmtId="0" fontId="80" fillId="47" borderId="0" applyNumberFormat="0" applyBorder="0" applyAlignment="0" applyProtection="0"/>
    <xf numFmtId="0" fontId="80" fillId="49" borderId="0" applyNumberFormat="0" applyBorder="0" applyAlignment="0" applyProtection="0"/>
    <xf numFmtId="0" fontId="80" fillId="51"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2" borderId="0" applyNumberFormat="0" applyBorder="0" applyAlignment="0" applyProtection="0"/>
    <xf numFmtId="0" fontId="80" fillId="55" borderId="0" applyNumberFormat="0" applyBorder="0" applyAlignment="0" applyProtection="0"/>
    <xf numFmtId="0" fontId="80" fillId="56" borderId="0" applyNumberFormat="0" applyBorder="0" applyAlignment="0" applyProtection="0"/>
    <xf numFmtId="0" fontId="80" fillId="57" borderId="0" applyNumberFormat="0" applyBorder="0" applyAlignment="0" applyProtection="0"/>
    <xf numFmtId="0" fontId="80" fillId="58"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46" borderId="0" applyNumberFormat="0" applyBorder="0" applyAlignment="0" applyProtection="0"/>
    <xf numFmtId="0" fontId="80" fillId="48" borderId="0" applyNumberFormat="0" applyBorder="0" applyAlignment="0" applyProtection="0"/>
    <xf numFmtId="0" fontId="80" fillId="62" borderId="0" applyNumberFormat="0" applyBorder="0" applyAlignment="0" applyProtection="0"/>
    <xf numFmtId="0" fontId="80" fillId="53" borderId="0" applyNumberFormat="0" applyBorder="0" applyAlignment="0" applyProtection="0"/>
    <xf numFmtId="0" fontId="80" fillId="46" borderId="0" applyNumberFormat="0" applyBorder="0" applyAlignment="0" applyProtection="0"/>
    <xf numFmtId="0" fontId="80" fillId="63" borderId="0" applyNumberFormat="0" applyBorder="0" applyAlignment="0" applyProtection="0"/>
    <xf numFmtId="0" fontId="80" fillId="64" borderId="0" applyNumberFormat="0" applyBorder="0" applyAlignment="0" applyProtection="0"/>
    <xf numFmtId="0" fontId="80" fillId="65" borderId="0" applyNumberFormat="0" applyBorder="0" applyAlignment="0" applyProtection="0"/>
    <xf numFmtId="0" fontId="80" fillId="66" borderId="0" applyNumberFormat="0" applyBorder="0" applyAlignment="0" applyProtection="0"/>
    <xf numFmtId="0" fontId="80" fillId="58" borderId="0" applyNumberFormat="0" applyBorder="0" applyAlignment="0" applyProtection="0"/>
    <xf numFmtId="0" fontId="80" fillId="64" borderId="0" applyNumberFormat="0" applyBorder="0" applyAlignment="0" applyProtection="0"/>
    <xf numFmtId="0" fontId="80" fillId="67" borderId="0" applyNumberFormat="0" applyBorder="0" applyAlignment="0" applyProtection="0"/>
    <xf numFmtId="0" fontId="81" fillId="68" borderId="0" applyNumberFormat="0" applyBorder="0" applyAlignment="0" applyProtection="0"/>
    <xf numFmtId="0" fontId="81" fillId="48" borderId="0" applyNumberFormat="0" applyBorder="0" applyAlignment="0" applyProtection="0"/>
    <xf numFmtId="0" fontId="81" fillId="62" borderId="0" applyNumberFormat="0" applyBorder="0" applyAlignment="0" applyProtection="0"/>
    <xf numFmtId="0" fontId="81" fillId="70" borderId="0" applyNumberFormat="0" applyBorder="0" applyAlignment="0" applyProtection="0"/>
    <xf numFmtId="0" fontId="81" fillId="71" borderId="0" applyNumberFormat="0" applyBorder="0" applyAlignment="0" applyProtection="0"/>
    <xf numFmtId="0" fontId="81" fillId="72" borderId="0" applyNumberFormat="0" applyBorder="0" applyAlignment="0" applyProtection="0"/>
    <xf numFmtId="0" fontId="81" fillId="73" borderId="0" applyNumberFormat="0" applyBorder="0" applyAlignment="0" applyProtection="0"/>
    <xf numFmtId="0" fontId="81" fillId="65" borderId="0" applyNumberFormat="0" applyBorder="0" applyAlignment="0" applyProtection="0"/>
    <xf numFmtId="0" fontId="81" fillId="66" borderId="0" applyNumberFormat="0" applyBorder="0" applyAlignment="0" applyProtection="0"/>
    <xf numFmtId="0" fontId="81" fillId="74" borderId="0" applyNumberFormat="0" applyBorder="0" applyAlignment="0" applyProtection="0"/>
    <xf numFmtId="0" fontId="81" fillId="75" borderId="0" applyNumberFormat="0" applyBorder="0" applyAlignment="0" applyProtection="0"/>
    <xf numFmtId="0" fontId="81" fillId="76" borderId="0" applyNumberFormat="0" applyBorder="0" applyAlignment="0" applyProtection="0"/>
    <xf numFmtId="0" fontId="81" fillId="77" borderId="0" applyNumberFormat="0" applyBorder="0" applyAlignment="0" applyProtection="0"/>
    <xf numFmtId="0" fontId="81" fillId="78" borderId="0" applyNumberFormat="0" applyBorder="0" applyAlignment="0" applyProtection="0"/>
    <xf numFmtId="0" fontId="81" fillId="79" borderId="0" applyNumberFormat="0" applyBorder="0" applyAlignment="0" applyProtection="0"/>
    <xf numFmtId="0" fontId="81" fillId="80" borderId="0" applyNumberFormat="0" applyBorder="0" applyAlignment="0" applyProtection="0"/>
    <xf numFmtId="0" fontId="81" fillId="81" borderId="0" applyNumberFormat="0" applyBorder="0" applyAlignment="0" applyProtection="0"/>
    <xf numFmtId="0" fontId="81" fillId="82" borderId="0" applyNumberFormat="0" applyBorder="0" applyAlignment="0" applyProtection="0"/>
    <xf numFmtId="0" fontId="81" fillId="70" borderId="0" applyNumberFormat="0" applyBorder="0" applyAlignment="0" applyProtection="0"/>
    <xf numFmtId="0" fontId="81" fillId="74" borderId="0" applyNumberFormat="0" applyBorder="0" applyAlignment="0" applyProtection="0"/>
    <xf numFmtId="0" fontId="81" fillId="71" borderId="0" applyNumberFormat="0" applyBorder="0" applyAlignment="0" applyProtection="0"/>
    <xf numFmtId="0" fontId="81" fillId="75" borderId="0" applyNumberFormat="0" applyBorder="0" applyAlignment="0" applyProtection="0"/>
    <xf numFmtId="0" fontId="81" fillId="69" borderId="0" applyNumberFormat="0" applyBorder="0" applyAlignment="0" applyProtection="0"/>
    <xf numFmtId="0" fontId="81" fillId="83" borderId="0" applyNumberFormat="0" applyBorder="0" applyAlignment="0" applyProtection="0"/>
    <xf numFmtId="0" fontId="94" fillId="49" borderId="0" applyNumberFormat="0" applyBorder="0" applyAlignment="0" applyProtection="0"/>
    <xf numFmtId="0" fontId="94" fillId="56" borderId="0" applyNumberFormat="0" applyBorder="0" applyAlignment="0" applyProtection="0"/>
    <xf numFmtId="0" fontId="93" fillId="84" borderId="29" applyNumberFormat="0" applyAlignment="0" applyProtection="0"/>
    <xf numFmtId="0" fontId="93" fillId="85" borderId="29" applyNumberFormat="0" applyAlignment="0" applyProtection="0"/>
    <xf numFmtId="0" fontId="92" fillId="86" borderId="30" applyNumberFormat="0" applyAlignment="0" applyProtection="0"/>
    <xf numFmtId="0" fontId="92" fillId="87" borderId="30" applyNumberFormat="0" applyAlignment="0" applyProtection="0"/>
    <xf numFmtId="0" fontId="82" fillId="51" borderId="0" applyNumberFormat="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5" fontId="69" fillId="0" borderId="0" applyFont="0" applyFill="0" applyBorder="0" applyAlignment="0" applyProtection="0"/>
    <xf numFmtId="185" fontId="79" fillId="0" borderId="0" applyFont="0" applyFill="0" applyBorder="0" applyAlignment="0" applyProtection="0"/>
    <xf numFmtId="0" fontId="90" fillId="0" borderId="0" applyNumberFormat="0" applyFill="0" applyBorder="0" applyAlignment="0" applyProtection="0"/>
    <xf numFmtId="0" fontId="82" fillId="57" borderId="0" applyNumberFormat="0" applyBorder="0" applyAlignment="0" applyProtection="0"/>
    <xf numFmtId="0" fontId="85" fillId="0" borderId="31" applyNumberFormat="0" applyFill="0" applyAlignment="0" applyProtection="0"/>
    <xf numFmtId="0" fontId="85" fillId="0" borderId="31"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99" fillId="0" borderId="0" applyNumberFormat="0" applyFill="0" applyBorder="0" applyAlignment="0" applyProtection="0"/>
    <xf numFmtId="0" fontId="95" fillId="52" borderId="29" applyNumberFormat="0" applyAlignment="0" applyProtection="0"/>
    <xf numFmtId="0" fontId="95" fillId="60" borderId="29" applyNumberFormat="0" applyAlignment="0" applyProtection="0"/>
    <xf numFmtId="0" fontId="83" fillId="84" borderId="34" applyNumberFormat="0" applyAlignment="0" applyProtection="0"/>
    <xf numFmtId="0" fontId="91" fillId="0" borderId="35" applyNumberFormat="0" applyFill="0" applyAlignment="0" applyProtection="0"/>
    <xf numFmtId="0" fontId="91" fillId="0" borderId="35" applyNumberFormat="0" applyFill="0" applyAlignment="0" applyProtection="0"/>
    <xf numFmtId="0" fontId="85" fillId="0" borderId="31" applyNumberFormat="0" applyFill="0" applyAlignment="0" applyProtection="0"/>
    <xf numFmtId="0" fontId="86" fillId="0" borderId="32" applyNumberFormat="0" applyFill="0" applyAlignment="0" applyProtection="0"/>
    <xf numFmtId="0" fontId="87" fillId="0" borderId="33" applyNumberFormat="0" applyFill="0" applyAlignment="0" applyProtection="0"/>
    <xf numFmtId="0" fontId="87" fillId="0" borderId="0" applyNumberFormat="0" applyFill="0" applyBorder="0" applyAlignment="0" applyProtection="0"/>
    <xf numFmtId="0" fontId="84" fillId="0" borderId="0" applyNumberFormat="0" applyFill="0" applyBorder="0" applyAlignment="0" applyProtection="0"/>
    <xf numFmtId="0" fontId="71" fillId="0" borderId="0"/>
    <xf numFmtId="0" fontId="69" fillId="0" borderId="0"/>
    <xf numFmtId="0" fontId="69" fillId="0" borderId="0"/>
    <xf numFmtId="0" fontId="76" fillId="0" borderId="0"/>
    <xf numFmtId="0" fontId="79" fillId="0" borderId="0"/>
    <xf numFmtId="0" fontId="69" fillId="0" borderId="0"/>
    <xf numFmtId="0" fontId="79" fillId="0" borderId="0"/>
    <xf numFmtId="0" fontId="69" fillId="0" borderId="0"/>
    <xf numFmtId="0" fontId="74" fillId="0" borderId="0"/>
    <xf numFmtId="0" fontId="69" fillId="0" borderId="0"/>
    <xf numFmtId="0" fontId="69" fillId="0" borderId="0"/>
    <xf numFmtId="0" fontId="79" fillId="0" borderId="0"/>
    <xf numFmtId="0" fontId="74" fillId="0" borderId="0"/>
    <xf numFmtId="0" fontId="79" fillId="0" borderId="0"/>
    <xf numFmtId="0" fontId="74" fillId="0" borderId="0"/>
    <xf numFmtId="0" fontId="69" fillId="0" borderId="0"/>
    <xf numFmtId="0" fontId="76" fillId="0" borderId="0"/>
    <xf numFmtId="0" fontId="73" fillId="0" borderId="0"/>
    <xf numFmtId="0" fontId="76" fillId="0" borderId="0"/>
    <xf numFmtId="0" fontId="76" fillId="0" borderId="0"/>
    <xf numFmtId="0" fontId="74" fillId="0" borderId="0"/>
    <xf numFmtId="0" fontId="98" fillId="0" borderId="0"/>
    <xf numFmtId="0" fontId="76" fillId="0" borderId="0"/>
    <xf numFmtId="0" fontId="76" fillId="0" borderId="0"/>
    <xf numFmtId="0" fontId="75" fillId="0" borderId="0"/>
    <xf numFmtId="0" fontId="76" fillId="0" borderId="0"/>
    <xf numFmtId="0" fontId="69" fillId="0" borderId="0"/>
    <xf numFmtId="0" fontId="76" fillId="0" borderId="0"/>
    <xf numFmtId="0" fontId="73" fillId="0" borderId="0"/>
    <xf numFmtId="0" fontId="73" fillId="0" borderId="0"/>
    <xf numFmtId="0" fontId="71" fillId="0" borderId="0"/>
    <xf numFmtId="0" fontId="88" fillId="88" borderId="0" applyNumberFormat="0" applyBorder="0" applyAlignment="0" applyProtection="0"/>
    <xf numFmtId="0" fontId="88" fillId="61" borderId="0" applyNumberFormat="0" applyBorder="0" applyAlignment="0" applyProtection="0"/>
    <xf numFmtId="0" fontId="69" fillId="0" borderId="0"/>
    <xf numFmtId="0" fontId="79" fillId="0" borderId="0"/>
    <xf numFmtId="0" fontId="69" fillId="0" borderId="0"/>
    <xf numFmtId="0" fontId="69" fillId="0" borderId="0"/>
    <xf numFmtId="0" fontId="69" fillId="50" borderId="36" applyNumberFormat="0" applyFont="0" applyAlignment="0" applyProtection="0"/>
    <xf numFmtId="0" fontId="79" fillId="50" borderId="36" applyNumberFormat="0" applyFont="0" applyAlignment="0" applyProtection="0"/>
    <xf numFmtId="0" fontId="80" fillId="89" borderId="36" applyNumberFormat="0" applyAlignment="0" applyProtection="0"/>
    <xf numFmtId="0" fontId="69" fillId="50" borderId="36" applyNumberFormat="0" applyFont="0" applyAlignment="0" applyProtection="0"/>
    <xf numFmtId="0" fontId="69" fillId="50" borderId="36" applyNumberFormat="0" applyFont="0" applyAlignment="0" applyProtection="0"/>
    <xf numFmtId="0" fontId="69" fillId="50" borderId="36" applyNumberFormat="0" applyFont="0" applyAlignment="0" applyProtection="0"/>
    <xf numFmtId="0" fontId="79" fillId="50" borderId="36" applyNumberFormat="0" applyFont="0" applyAlignment="0" applyProtection="0"/>
    <xf numFmtId="0" fontId="89" fillId="0" borderId="0" applyNumberFormat="0" applyFill="0" applyBorder="0" applyAlignment="0" applyProtection="0"/>
    <xf numFmtId="0" fontId="83" fillId="85" borderId="34" applyNumberFormat="0" applyAlignment="0" applyProtection="0"/>
    <xf numFmtId="0" fontId="90" fillId="0" borderId="0" applyNumberFormat="0" applyFill="0" applyBorder="0" applyAlignment="0" applyProtection="0"/>
    <xf numFmtId="0" fontId="81" fillId="77" borderId="0" applyNumberFormat="0" applyBorder="0" applyAlignment="0" applyProtection="0"/>
    <xf numFmtId="0" fontId="81" fillId="79" borderId="0" applyNumberFormat="0" applyBorder="0" applyAlignment="0" applyProtection="0"/>
    <xf numFmtId="0" fontId="81" fillId="81" borderId="0" applyNumberFormat="0" applyBorder="0" applyAlignment="0" applyProtection="0"/>
    <xf numFmtId="0" fontId="81" fillId="70" borderId="0" applyNumberFormat="0" applyBorder="0" applyAlignment="0" applyProtection="0"/>
    <xf numFmtId="0" fontId="81" fillId="71" borderId="0" applyNumberFormat="0" applyBorder="0" applyAlignment="0" applyProtection="0"/>
    <xf numFmtId="0" fontId="81" fillId="69" borderId="0" applyNumberFormat="0" applyBorder="0" applyAlignment="0" applyProtection="0"/>
    <xf numFmtId="0" fontId="91" fillId="0" borderId="35" applyNumberFormat="0" applyFill="0" applyAlignment="0" applyProtection="0"/>
    <xf numFmtId="0" fontId="92" fillId="86" borderId="30" applyNumberFormat="0" applyAlignment="0" applyProtection="0"/>
    <xf numFmtId="0" fontId="93" fillId="84" borderId="29" applyNumberFormat="0" applyAlignment="0" applyProtection="0"/>
    <xf numFmtId="0" fontId="94" fillId="49" borderId="0" applyNumberFormat="0" applyBorder="0" applyAlignment="0" applyProtection="0"/>
    <xf numFmtId="0" fontId="79" fillId="0" borderId="0"/>
    <xf numFmtId="0" fontId="84" fillId="0" borderId="0" applyNumberFormat="0" applyFill="0" applyBorder="0" applyAlignment="0" applyProtection="0"/>
    <xf numFmtId="0" fontId="96" fillId="0" borderId="37" applyNumberFormat="0" applyFill="0" applyAlignment="0" applyProtection="0"/>
    <xf numFmtId="0" fontId="96" fillId="0" borderId="37" applyNumberFormat="0" applyFill="0" applyAlignment="0" applyProtection="0"/>
    <xf numFmtId="183" fontId="69" fillId="0" borderId="0" applyFont="0" applyFill="0" applyBorder="0" applyAlignment="0" applyProtection="0"/>
    <xf numFmtId="183" fontId="79" fillId="0" borderId="0" applyFont="0" applyFill="0" applyBorder="0" applyAlignment="0" applyProtection="0"/>
    <xf numFmtId="183" fontId="69"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3" fontId="69" fillId="0" borderId="0" applyFont="0" applyFill="0" applyBorder="0" applyAlignment="0" applyProtection="0"/>
    <xf numFmtId="179" fontId="69" fillId="0" borderId="0" applyFont="0" applyFill="0" applyBorder="0" applyAlignment="0" applyProtection="0"/>
    <xf numFmtId="180" fontId="71"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186" fontId="79" fillId="0" borderId="0" applyFont="0" applyFill="0" applyBorder="0" applyAlignment="0" applyProtection="0"/>
    <xf numFmtId="186" fontId="7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6" fontId="69" fillId="0" borderId="0" applyFont="0" applyFill="0" applyBorder="0" applyAlignment="0" applyProtection="0"/>
    <xf numFmtId="179" fontId="79" fillId="0" borderId="0" applyFont="0" applyFill="0" applyBorder="0" applyAlignment="0" applyProtection="0"/>
    <xf numFmtId="182" fontId="76" fillId="0" borderId="0" applyFont="0" applyFill="0" applyBorder="0" applyAlignment="0" applyProtection="0"/>
    <xf numFmtId="184" fontId="69" fillId="0" borderId="0" applyFont="0" applyFill="0" applyBorder="0" applyAlignment="0" applyProtection="0"/>
    <xf numFmtId="187" fontId="69" fillId="0" borderId="0" applyFont="0" applyFill="0" applyBorder="0" applyAlignment="0" applyProtection="0"/>
    <xf numFmtId="184" fontId="79" fillId="0" borderId="0" applyFont="0" applyFill="0" applyBorder="0" applyAlignment="0" applyProtection="0"/>
    <xf numFmtId="184" fontId="69" fillId="0" borderId="0" applyFont="0" applyFill="0" applyBorder="0" applyAlignment="0" applyProtection="0"/>
    <xf numFmtId="186" fontId="69" fillId="0" borderId="0" applyFont="0" applyFill="0" applyBorder="0" applyAlignment="0" applyProtection="0"/>
    <xf numFmtId="186" fontId="79" fillId="0" borderId="0" applyFont="0" applyFill="0" applyBorder="0" applyAlignment="0" applyProtection="0"/>
    <xf numFmtId="184" fontId="74" fillId="0" borderId="0" applyFont="0" applyFill="0" applyBorder="0" applyAlignment="0" applyProtection="0"/>
    <xf numFmtId="186" fontId="69" fillId="0" borderId="0" applyFont="0" applyFill="0" applyBorder="0" applyAlignment="0" applyProtection="0"/>
    <xf numFmtId="182" fontId="74" fillId="0" borderId="0" applyFont="0" applyFill="0" applyBorder="0" applyAlignment="0" applyProtection="0"/>
    <xf numFmtId="184" fontId="79" fillId="0" borderId="0" applyFont="0" applyFill="0" applyBorder="0" applyAlignment="0" applyProtection="0"/>
    <xf numFmtId="184" fontId="74" fillId="0" borderId="0" applyFont="0" applyFill="0" applyBorder="0" applyAlignment="0" applyProtection="0"/>
    <xf numFmtId="184" fontId="69" fillId="0" borderId="0" applyFont="0" applyFill="0" applyBorder="0" applyAlignment="0" applyProtection="0"/>
    <xf numFmtId="179" fontId="69" fillId="0" borderId="0" applyFont="0" applyFill="0" applyBorder="0" applyAlignment="0" applyProtection="0"/>
    <xf numFmtId="184" fontId="69" fillId="0" borderId="0" applyFont="0" applyFill="0" applyBorder="0" applyAlignment="0" applyProtection="0"/>
    <xf numFmtId="179" fontId="69" fillId="0" borderId="0" applyFont="0" applyFill="0" applyBorder="0" applyAlignment="0" applyProtection="0"/>
    <xf numFmtId="184" fontId="69" fillId="0" borderId="0" applyFont="0" applyFill="0" applyBorder="0" applyAlignment="0" applyProtection="0"/>
    <xf numFmtId="184" fontId="69" fillId="0" borderId="0" applyFont="0" applyFill="0" applyBorder="0" applyAlignment="0" applyProtection="0"/>
    <xf numFmtId="184" fontId="69" fillId="0" borderId="0" applyFont="0" applyFill="0" applyBorder="0" applyAlignment="0" applyProtection="0"/>
    <xf numFmtId="184" fontId="7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84" fontId="69" fillId="0" borderId="0" applyFont="0" applyFill="0" applyBorder="0" applyAlignment="0" applyProtection="0"/>
    <xf numFmtId="179" fontId="7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84" fontId="74"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84" fontId="74" fillId="0" borderId="0" applyFont="0" applyFill="0" applyBorder="0" applyAlignment="0" applyProtection="0"/>
    <xf numFmtId="184" fontId="69" fillId="0" borderId="0" applyFont="0" applyFill="0" applyBorder="0" applyAlignment="0" applyProtection="0"/>
    <xf numFmtId="179" fontId="69" fillId="0" borderId="0" applyFont="0" applyFill="0" applyBorder="0" applyAlignment="0" applyProtection="0"/>
    <xf numFmtId="187" fontId="69" fillId="0" borderId="0" applyFont="0" applyFill="0" applyBorder="0" applyAlignment="0" applyProtection="0"/>
    <xf numFmtId="184" fontId="79" fillId="0" borderId="0" applyFont="0" applyFill="0" applyBorder="0" applyAlignment="0" applyProtection="0"/>
    <xf numFmtId="182" fontId="74" fillId="0" borderId="0" applyFont="0" applyFill="0" applyBorder="0" applyAlignment="0" applyProtection="0"/>
    <xf numFmtId="182" fontId="74"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79"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0" fontId="95" fillId="52" borderId="29" applyNumberFormat="0" applyAlignment="0" applyProtection="0"/>
    <xf numFmtId="0" fontId="96" fillId="0" borderId="37" applyNumberFormat="0" applyFill="0" applyAlignment="0" applyProtection="0"/>
    <xf numFmtId="0" fontId="69" fillId="0" borderId="0"/>
    <xf numFmtId="0" fontId="73" fillId="0" borderId="0"/>
    <xf numFmtId="0" fontId="69" fillId="0" borderId="0"/>
    <xf numFmtId="0" fontId="73" fillId="0" borderId="0"/>
    <xf numFmtId="0" fontId="73" fillId="0" borderId="0"/>
    <xf numFmtId="0" fontId="69" fillId="0" borderId="0"/>
    <xf numFmtId="0" fontId="69" fillId="50" borderId="36" applyNumberFormat="0" applyFont="0" applyAlignment="0" applyProtection="0"/>
    <xf numFmtId="18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176" fontId="69" fillId="0" borderId="0" applyFont="0" applyFill="0" applyBorder="0" applyAlignment="0" applyProtection="0"/>
    <xf numFmtId="43" fontId="79" fillId="0" borderId="0" applyFont="0" applyFill="0" applyBorder="0" applyAlignment="0" applyProtection="0"/>
    <xf numFmtId="187" fontId="69" fillId="0" borderId="0" applyFont="0" applyFill="0" applyBorder="0" applyAlignment="0" applyProtection="0"/>
    <xf numFmtId="184"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4" fontId="69" fillId="0" borderId="0" applyFont="0" applyFill="0" applyBorder="0" applyAlignment="0" applyProtection="0"/>
    <xf numFmtId="184"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184" fontId="6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184" fontId="69" fillId="0" borderId="0" applyFont="0" applyFill="0" applyBorder="0" applyAlignment="0" applyProtection="0"/>
    <xf numFmtId="43" fontId="69" fillId="0" borderId="0" applyFont="0" applyFill="0" applyBorder="0" applyAlignment="0" applyProtection="0"/>
    <xf numFmtId="187"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79" fillId="0" borderId="0" applyFont="0" applyFill="0" applyBorder="0" applyAlignment="0" applyProtection="0"/>
    <xf numFmtId="0" fontId="100" fillId="0" borderId="25" applyNumberFormat="0" applyFill="0" applyAlignment="0" applyProtection="0"/>
    <xf numFmtId="0" fontId="101" fillId="0" borderId="26" applyNumberFormat="0" applyFill="0" applyAlignment="0" applyProtection="0"/>
    <xf numFmtId="0" fontId="102" fillId="0" borderId="27" applyNumberFormat="0" applyFill="0" applyAlignment="0" applyProtection="0"/>
    <xf numFmtId="0" fontId="102" fillId="0" borderId="0" applyNumberFormat="0" applyFill="0" applyBorder="0" applyAlignment="0" applyProtection="0"/>
    <xf numFmtId="0" fontId="103" fillId="36" borderId="0" applyNumberFormat="0" applyBorder="0" applyAlignment="0" applyProtection="0"/>
    <xf numFmtId="0" fontId="78" fillId="35" borderId="0" applyNumberFormat="0" applyBorder="0" applyAlignment="0" applyProtection="0"/>
    <xf numFmtId="0" fontId="104" fillId="37" borderId="1" applyNumberFormat="0" applyAlignment="0" applyProtection="0"/>
    <xf numFmtId="0" fontId="105" fillId="34" borderId="1" applyNumberFormat="0" applyAlignment="0" applyProtection="0"/>
    <xf numFmtId="0" fontId="106" fillId="0" borderId="2" applyNumberFormat="0" applyFill="0" applyAlignment="0" applyProtection="0"/>
    <xf numFmtId="0" fontId="107" fillId="38" borderId="3" applyNumberFormat="0" applyAlignment="0" applyProtection="0"/>
    <xf numFmtId="0" fontId="69" fillId="39" borderId="4" applyNumberFormat="0" applyFont="0" applyAlignment="0" applyProtection="0"/>
    <xf numFmtId="0" fontId="108" fillId="0" borderId="0" applyNumberFormat="0" applyFill="0" applyBorder="0" applyAlignment="0" applyProtection="0"/>
    <xf numFmtId="0" fontId="109" fillId="0" borderId="28" applyNumberFormat="0" applyFill="0" applyAlignment="0" applyProtection="0"/>
    <xf numFmtId="0" fontId="110" fillId="40" borderId="0" applyNumberFormat="0" applyBorder="0" applyAlignment="0" applyProtection="0"/>
    <xf numFmtId="0" fontId="110" fillId="41" borderId="0" applyNumberFormat="0" applyBorder="0" applyAlignment="0" applyProtection="0"/>
    <xf numFmtId="0" fontId="110" fillId="42" borderId="0" applyNumberFormat="0" applyBorder="0" applyAlignment="0" applyProtection="0"/>
    <xf numFmtId="0" fontId="110" fillId="43" borderId="0" applyNumberFormat="0" applyBorder="0" applyAlignment="0" applyProtection="0"/>
    <xf numFmtId="0" fontId="110" fillId="44" borderId="0" applyNumberFormat="0" applyBorder="0" applyAlignment="0" applyProtection="0"/>
    <xf numFmtId="0" fontId="110" fillId="4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102" fillId="0" borderId="27" applyNumberFormat="0" applyFill="0" applyAlignment="0" applyProtection="0"/>
    <xf numFmtId="0" fontId="102" fillId="0" borderId="0" applyNumberFormat="0" applyFill="0" applyBorder="0" applyAlignment="0" applyProtection="0"/>
    <xf numFmtId="0" fontId="103" fillId="36" borderId="0" applyNumberFormat="0" applyBorder="0" applyAlignment="0" applyProtection="0"/>
    <xf numFmtId="0" fontId="78" fillId="35" borderId="0" applyNumberFormat="0" applyBorder="0" applyAlignment="0" applyProtection="0"/>
    <xf numFmtId="0" fontId="104" fillId="37" borderId="1" applyNumberFormat="0" applyAlignment="0" applyProtection="0"/>
    <xf numFmtId="0" fontId="105" fillId="34" borderId="1" applyNumberFormat="0" applyAlignment="0" applyProtection="0"/>
    <xf numFmtId="0" fontId="106" fillId="0" borderId="2" applyNumberFormat="0" applyFill="0" applyAlignment="0" applyProtection="0"/>
    <xf numFmtId="0" fontId="107" fillId="38" borderId="3" applyNumberFormat="0" applyAlignment="0" applyProtection="0"/>
    <xf numFmtId="0" fontId="69" fillId="39" borderId="4" applyNumberFormat="0" applyFont="0" applyAlignment="0" applyProtection="0"/>
    <xf numFmtId="0" fontId="108" fillId="0" borderId="0" applyNumberFormat="0" applyFill="0" applyBorder="0" applyAlignment="0" applyProtection="0"/>
    <xf numFmtId="0" fontId="109" fillId="0" borderId="28" applyNumberFormat="0" applyFill="0" applyAlignment="0" applyProtection="0"/>
    <xf numFmtId="0" fontId="110" fillId="40" borderId="0" applyNumberFormat="0" applyBorder="0" applyAlignment="0" applyProtection="0"/>
    <xf numFmtId="0" fontId="110" fillId="41" borderId="0" applyNumberFormat="0" applyBorder="0" applyAlignment="0" applyProtection="0"/>
    <xf numFmtId="0" fontId="110" fillId="42" borderId="0" applyNumberFormat="0" applyBorder="0" applyAlignment="0" applyProtection="0"/>
    <xf numFmtId="0" fontId="110" fillId="43" borderId="0" applyNumberFormat="0" applyBorder="0" applyAlignment="0" applyProtection="0"/>
    <xf numFmtId="0" fontId="110" fillId="44" borderId="0" applyNumberFormat="0" applyBorder="0" applyAlignment="0" applyProtection="0"/>
    <xf numFmtId="0" fontId="110" fillId="4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102" fillId="0" borderId="27" applyNumberFormat="0" applyFill="0" applyAlignment="0" applyProtection="0"/>
    <xf numFmtId="0" fontId="102" fillId="0" borderId="0" applyNumberFormat="0" applyFill="0" applyBorder="0" applyAlignment="0" applyProtection="0"/>
    <xf numFmtId="0" fontId="103" fillId="36" borderId="0" applyNumberFormat="0" applyBorder="0" applyAlignment="0" applyProtection="0"/>
    <xf numFmtId="0" fontId="78" fillId="35" borderId="0" applyNumberFormat="0" applyBorder="0" applyAlignment="0" applyProtection="0"/>
    <xf numFmtId="0" fontId="104" fillId="37" borderId="1" applyNumberFormat="0" applyAlignment="0" applyProtection="0"/>
    <xf numFmtId="0" fontId="105" fillId="34" borderId="1" applyNumberFormat="0" applyAlignment="0" applyProtection="0"/>
    <xf numFmtId="0" fontId="106" fillId="0" borderId="2" applyNumberFormat="0" applyFill="0" applyAlignment="0" applyProtection="0"/>
    <xf numFmtId="0" fontId="107" fillId="38" borderId="3" applyNumberFormat="0" applyAlignment="0" applyProtection="0"/>
    <xf numFmtId="0" fontId="69" fillId="39" borderId="4" applyNumberFormat="0" applyFont="0" applyAlignment="0" applyProtection="0"/>
    <xf numFmtId="0" fontId="108" fillId="0" borderId="0" applyNumberFormat="0" applyFill="0" applyBorder="0" applyAlignment="0" applyProtection="0"/>
    <xf numFmtId="0" fontId="109" fillId="0" borderId="28" applyNumberFormat="0" applyFill="0" applyAlignment="0" applyProtection="0"/>
    <xf numFmtId="0" fontId="110" fillId="40" borderId="0" applyNumberFormat="0" applyBorder="0" applyAlignment="0" applyProtection="0"/>
    <xf numFmtId="0" fontId="110" fillId="41" borderId="0" applyNumberFormat="0" applyBorder="0" applyAlignment="0" applyProtection="0"/>
    <xf numFmtId="0" fontId="110" fillId="42" borderId="0" applyNumberFormat="0" applyBorder="0" applyAlignment="0" applyProtection="0"/>
    <xf numFmtId="0" fontId="110" fillId="43" borderId="0" applyNumberFormat="0" applyBorder="0" applyAlignment="0" applyProtection="0"/>
    <xf numFmtId="0" fontId="110" fillId="44" borderId="0" applyNumberFormat="0" applyBorder="0" applyAlignment="0" applyProtection="0"/>
    <xf numFmtId="0" fontId="110" fillId="45" borderId="0" applyNumberFormat="0" applyBorder="0" applyAlignment="0" applyProtection="0"/>
    <xf numFmtId="0" fontId="74" fillId="0" borderId="0"/>
    <xf numFmtId="181" fontId="74" fillId="0" borderId="0" applyFont="0" applyFill="0" applyBorder="0" applyAlignment="0" applyProtection="0"/>
  </cellStyleXfs>
  <cellXfs count="327">
    <xf numFmtId="0" fontId="0" fillId="0" borderId="0" xfId="0"/>
    <xf numFmtId="0" fontId="34" fillId="0" borderId="0" xfId="0" applyFont="1"/>
    <xf numFmtId="0" fontId="35" fillId="0" borderId="0" xfId="0" applyFont="1"/>
    <xf numFmtId="167" fontId="1" fillId="0" borderId="0" xfId="1" applyNumberFormat="1" applyFill="1"/>
    <xf numFmtId="0" fontId="36" fillId="0" borderId="0" xfId="0" applyFont="1"/>
    <xf numFmtId="0" fontId="0" fillId="0" borderId="0" xfId="0" applyAlignment="1">
      <alignment horizontal="right"/>
    </xf>
    <xf numFmtId="0" fontId="37" fillId="0" borderId="0" xfId="0" applyFont="1" applyAlignment="1">
      <alignment horizontal="right"/>
    </xf>
    <xf numFmtId="0" fontId="38" fillId="0" borderId="0" xfId="0" applyFont="1"/>
    <xf numFmtId="0" fontId="0" fillId="0" borderId="0" xfId="0" applyAlignment="1">
      <alignment horizontal="left" wrapText="1"/>
    </xf>
    <xf numFmtId="1" fontId="38" fillId="0" borderId="0" xfId="0" applyNumberFormat="1" applyFont="1" applyAlignment="1">
      <alignment horizontal="right"/>
    </xf>
    <xf numFmtId="0" fontId="39" fillId="0" borderId="0" xfId="0" applyFont="1"/>
    <xf numFmtId="0" fontId="0" fillId="0" borderId="0" xfId="140" applyFont="1" applyAlignment="1">
      <alignment horizontal="left"/>
    </xf>
    <xf numFmtId="0" fontId="37" fillId="0" borderId="0" xfId="140" applyFont="1"/>
    <xf numFmtId="167" fontId="0" fillId="0" borderId="0" xfId="140" applyNumberFormat="1" applyFont="1"/>
    <xf numFmtId="1" fontId="0" fillId="0" borderId="0" xfId="0" applyNumberFormat="1" applyAlignment="1">
      <alignment horizontal="right"/>
    </xf>
    <xf numFmtId="166" fontId="40" fillId="0" borderId="0" xfId="1" applyNumberFormat="1" applyFont="1" applyFill="1" applyAlignment="1">
      <alignment horizontal="center" vertical="top"/>
    </xf>
    <xf numFmtId="1" fontId="0" fillId="0" borderId="0" xfId="0" applyNumberFormat="1" applyAlignment="1">
      <alignment horizontal="left" vertical="center"/>
    </xf>
    <xf numFmtId="167" fontId="1" fillId="0" borderId="0" xfId="1" applyNumberFormat="1" applyFill="1" applyAlignment="1">
      <alignment vertical="center"/>
    </xf>
    <xf numFmtId="0" fontId="36" fillId="0" borderId="0" xfId="0" applyFont="1" applyAlignment="1">
      <alignment horizontal="right"/>
    </xf>
    <xf numFmtId="0" fontId="0" fillId="0" borderId="0" xfId="186" applyNumberFormat="1" applyFont="1" applyFill="1" applyAlignment="1">
      <alignment horizontal="center"/>
    </xf>
    <xf numFmtId="164" fontId="25" fillId="0" borderId="0" xfId="195" applyNumberFormat="1" applyFont="1" applyFill="1" applyAlignment="1">
      <alignment horizontal="right"/>
    </xf>
    <xf numFmtId="165" fontId="25" fillId="0" borderId="0" xfId="186" applyNumberFormat="1" applyFont="1" applyFill="1" applyAlignment="1">
      <alignment horizontal="center"/>
    </xf>
    <xf numFmtId="164" fontId="25" fillId="0" borderId="0" xfId="186" applyNumberFormat="1" applyFont="1" applyFill="1" applyAlignment="1" applyProtection="1">
      <alignment horizontal="right"/>
      <protection locked="0"/>
    </xf>
    <xf numFmtId="164" fontId="25" fillId="0" borderId="0" xfId="186" applyNumberFormat="1" applyFont="1" applyFill="1" applyAlignment="1">
      <alignment horizontal="right"/>
    </xf>
    <xf numFmtId="0" fontId="37" fillId="0" borderId="0" xfId="0" applyFont="1"/>
    <xf numFmtId="167" fontId="37" fillId="0" borderId="0" xfId="186" applyNumberFormat="1" applyFont="1" applyFill="1"/>
    <xf numFmtId="1" fontId="0" fillId="0" borderId="18" xfId="0" applyNumberFormat="1" applyBorder="1" applyAlignment="1">
      <alignment horizontal="right"/>
    </xf>
    <xf numFmtId="1" fontId="0" fillId="0" borderId="19" xfId="0" applyNumberFormat="1" applyBorder="1" applyAlignment="1">
      <alignment horizontal="right"/>
    </xf>
    <xf numFmtId="4" fontId="38" fillId="0" borderId="19" xfId="0" applyNumberFormat="1" applyFont="1" applyBorder="1"/>
    <xf numFmtId="167" fontId="37" fillId="0" borderId="20" xfId="0" applyNumberFormat="1" applyFont="1" applyBorder="1" applyAlignment="1">
      <alignment vertical="center"/>
    </xf>
    <xf numFmtId="4" fontId="0" fillId="0" borderId="0" xfId="0" applyNumberFormat="1"/>
    <xf numFmtId="167" fontId="0" fillId="0" borderId="0" xfId="186" applyNumberFormat="1" applyFont="1" applyFill="1"/>
    <xf numFmtId="0" fontId="0" fillId="0" borderId="18" xfId="0" applyBorder="1" applyAlignment="1">
      <alignment horizontal="right"/>
    </xf>
    <xf numFmtId="0" fontId="0" fillId="0" borderId="19" xfId="0" applyBorder="1" applyAlignment="1">
      <alignment horizontal="right"/>
    </xf>
    <xf numFmtId="0" fontId="38" fillId="0" borderId="19" xfId="0" applyFont="1" applyBorder="1" applyAlignment="1">
      <alignment wrapText="1"/>
    </xf>
    <xf numFmtId="167" fontId="37" fillId="0" borderId="20" xfId="0" applyNumberFormat="1" applyFont="1" applyBorder="1"/>
    <xf numFmtId="0" fontId="38" fillId="0" borderId="0" xfId="0" applyFont="1" applyAlignment="1">
      <alignment wrapText="1"/>
    </xf>
    <xf numFmtId="167" fontId="0" fillId="0" borderId="0" xfId="0" applyNumberFormat="1"/>
    <xf numFmtId="1" fontId="37" fillId="0" borderId="0" xfId="0" applyNumberFormat="1" applyFont="1" applyAlignment="1">
      <alignment horizontal="left" vertical="center"/>
    </xf>
    <xf numFmtId="166" fontId="41" fillId="0" borderId="0" xfId="1" applyNumberFormat="1" applyFont="1" applyFill="1" applyAlignment="1">
      <alignment horizontal="center" vertical="top"/>
    </xf>
    <xf numFmtId="0" fontId="42" fillId="0" borderId="0" xfId="186" applyNumberFormat="1" applyFont="1" applyFill="1" applyAlignment="1">
      <alignment horizontal="center"/>
    </xf>
    <xf numFmtId="0" fontId="25" fillId="0" borderId="0" xfId="195" applyNumberFormat="1" applyFont="1" applyFill="1" applyAlignment="1">
      <alignment horizontal="left" vertical="top" wrapText="1"/>
    </xf>
    <xf numFmtId="164" fontId="25" fillId="0" borderId="0" xfId="195" applyNumberFormat="1" applyFont="1" applyFill="1" applyAlignment="1" applyProtection="1">
      <alignment horizontal="right"/>
      <protection locked="0"/>
    </xf>
    <xf numFmtId="166" fontId="38" fillId="0" borderId="0" xfId="141" applyNumberFormat="1" applyFont="1" applyAlignment="1">
      <alignment horizontal="center"/>
    </xf>
    <xf numFmtId="0" fontId="38" fillId="0" borderId="0" xfId="141" applyFont="1" applyAlignment="1">
      <alignment wrapText="1"/>
    </xf>
    <xf numFmtId="0" fontId="0" fillId="0" borderId="0" xfId="141" applyFont="1" applyAlignment="1">
      <alignment horizontal="center"/>
    </xf>
    <xf numFmtId="165" fontId="37" fillId="0" borderId="0" xfId="141" applyNumberFormat="1" applyFont="1" applyAlignment="1">
      <alignment horizontal="center"/>
    </xf>
    <xf numFmtId="0" fontId="0" fillId="0" borderId="0" xfId="141" applyFont="1" applyAlignment="1">
      <alignment horizontal="right"/>
    </xf>
    <xf numFmtId="4" fontId="37" fillId="0" borderId="0" xfId="0" applyNumberFormat="1" applyFont="1" applyProtection="1">
      <protection locked="0"/>
    </xf>
    <xf numFmtId="165" fontId="0" fillId="0" borderId="0" xfId="0" applyNumberFormat="1" applyProtection="1">
      <protection locked="0"/>
    </xf>
    <xf numFmtId="166" fontId="37" fillId="0" borderId="0" xfId="141" applyNumberFormat="1" applyFont="1" applyAlignment="1">
      <alignment horizontal="center"/>
    </xf>
    <xf numFmtId="0" fontId="37" fillId="0" borderId="0" xfId="141" applyFont="1" applyAlignment="1">
      <alignment wrapText="1"/>
    </xf>
    <xf numFmtId="0" fontId="37" fillId="0" borderId="0" xfId="141" applyFont="1" applyAlignment="1">
      <alignment horizontal="center"/>
    </xf>
    <xf numFmtId="165" fontId="0" fillId="0" borderId="0" xfId="141" applyNumberFormat="1" applyFont="1" applyAlignment="1">
      <alignment horizontal="center"/>
    </xf>
    <xf numFmtId="4" fontId="0" fillId="0" borderId="0" xfId="141" applyNumberFormat="1" applyFont="1" applyAlignment="1">
      <alignment horizontal="right"/>
    </xf>
    <xf numFmtId="166" fontId="40" fillId="0" borderId="18" xfId="1" applyNumberFormat="1" applyFont="1" applyFill="1" applyBorder="1" applyAlignment="1">
      <alignment horizontal="center"/>
    </xf>
    <xf numFmtId="0" fontId="40" fillId="0" borderId="19" xfId="141" applyFont="1" applyBorder="1" applyAlignment="1">
      <alignment horizontal="center" wrapText="1"/>
    </xf>
    <xf numFmtId="0" fontId="40" fillId="0" borderId="19" xfId="141" applyFont="1" applyBorder="1" applyAlignment="1">
      <alignment horizontal="center"/>
    </xf>
    <xf numFmtId="165" fontId="40" fillId="0" borderId="19" xfId="141" applyNumberFormat="1" applyFont="1" applyBorder="1" applyAlignment="1">
      <alignment horizontal="center"/>
    </xf>
    <xf numFmtId="4" fontId="40" fillId="0" borderId="19" xfId="1" applyNumberFormat="1" applyFont="1" applyFill="1" applyBorder="1" applyAlignment="1">
      <alignment horizontal="center"/>
    </xf>
    <xf numFmtId="4" fontId="40" fillId="0" borderId="20" xfId="1" applyNumberFormat="1" applyFont="1" applyFill="1" applyBorder="1" applyAlignment="1">
      <alignment horizontal="center"/>
    </xf>
    <xf numFmtId="166" fontId="40" fillId="0" borderId="0" xfId="1" applyNumberFormat="1" applyFont="1" applyFill="1" applyAlignment="1">
      <alignment horizontal="center"/>
    </xf>
    <xf numFmtId="0" fontId="40" fillId="0" borderId="0" xfId="141" applyFont="1" applyAlignment="1">
      <alignment horizontal="center" wrapText="1"/>
    </xf>
    <xf numFmtId="0" fontId="40" fillId="0" borderId="0" xfId="141" applyFont="1" applyAlignment="1">
      <alignment horizontal="center"/>
    </xf>
    <xf numFmtId="165" fontId="40" fillId="0" borderId="0" xfId="141" applyNumberFormat="1" applyFont="1" applyAlignment="1">
      <alignment horizontal="center"/>
    </xf>
    <xf numFmtId="4" fontId="40" fillId="0" borderId="0" xfId="1" applyNumberFormat="1" applyFont="1" applyFill="1" applyAlignment="1" applyProtection="1">
      <alignment horizontal="right"/>
      <protection locked="0"/>
    </xf>
    <xf numFmtId="4" fontId="40" fillId="0" borderId="0" xfId="1" applyNumberFormat="1" applyFont="1" applyFill="1" applyAlignment="1">
      <alignment horizontal="right"/>
    </xf>
    <xf numFmtId="4" fontId="0" fillId="0" borderId="0" xfId="0" applyNumberFormat="1" applyProtection="1">
      <protection locked="0"/>
    </xf>
    <xf numFmtId="0" fontId="0" fillId="0" borderId="0" xfId="0" applyProtection="1">
      <protection locked="0"/>
    </xf>
    <xf numFmtId="0" fontId="1" fillId="0" borderId="0" xfId="1" applyNumberFormat="1" applyFill="1" applyAlignment="1">
      <alignment horizontal="left" vertical="top" wrapText="1"/>
    </xf>
    <xf numFmtId="0" fontId="1" fillId="0" borderId="0" xfId="1" applyNumberFormat="1" applyFill="1" applyAlignment="1">
      <alignment horizontal="center"/>
    </xf>
    <xf numFmtId="164" fontId="1" fillId="0" borderId="0" xfId="1" applyNumberFormat="1" applyFill="1" applyAlignment="1" applyProtection="1">
      <alignment horizontal="right"/>
      <protection locked="0"/>
    </xf>
    <xf numFmtId="164" fontId="1" fillId="0" borderId="0" xfId="1" applyNumberFormat="1" applyFill="1" applyAlignment="1">
      <alignment horizontal="right"/>
    </xf>
    <xf numFmtId="165" fontId="1" fillId="0" borderId="0" xfId="1" applyNumberFormat="1" applyFill="1" applyAlignment="1">
      <alignment horizontal="center"/>
    </xf>
    <xf numFmtId="164" fontId="43" fillId="0" borderId="0" xfId="1" applyNumberFormat="1" applyFont="1" applyFill="1" applyAlignment="1" applyProtection="1">
      <alignment horizontal="right"/>
      <protection locked="0"/>
    </xf>
    <xf numFmtId="166" fontId="40" fillId="0" borderId="18" xfId="1" applyNumberFormat="1" applyFont="1" applyFill="1" applyBorder="1" applyAlignment="1">
      <alignment horizontal="center" vertical="top"/>
    </xf>
    <xf numFmtId="0" fontId="37" fillId="0" borderId="19" xfId="1" applyNumberFormat="1" applyFont="1" applyFill="1" applyBorder="1" applyAlignment="1">
      <alignment horizontal="left" vertical="center" wrapText="1"/>
    </xf>
    <xf numFmtId="0" fontId="1" fillId="0" borderId="19" xfId="1" applyNumberFormat="1" applyFill="1" applyBorder="1" applyAlignment="1">
      <alignment horizontal="center"/>
    </xf>
    <xf numFmtId="165" fontId="37" fillId="0" borderId="19" xfId="1" applyNumberFormat="1" applyFont="1" applyFill="1" applyBorder="1" applyAlignment="1">
      <alignment horizontal="center"/>
    </xf>
    <xf numFmtId="164" fontId="1" fillId="0" borderId="19" xfId="1" applyNumberFormat="1" applyFill="1" applyBorder="1" applyAlignment="1" applyProtection="1">
      <alignment horizontal="right"/>
      <protection locked="0"/>
    </xf>
    <xf numFmtId="164" fontId="37" fillId="0" borderId="20" xfId="1" applyNumberFormat="1" applyFont="1" applyFill="1" applyBorder="1" applyAlignment="1">
      <alignment horizontal="right" vertical="center"/>
    </xf>
    <xf numFmtId="165" fontId="37" fillId="0" borderId="0" xfId="141" applyNumberFormat="1" applyFont="1"/>
    <xf numFmtId="0" fontId="0" fillId="0" borderId="0" xfId="141" applyFont="1"/>
    <xf numFmtId="0" fontId="37" fillId="0" borderId="0" xfId="141" applyFont="1" applyAlignment="1">
      <alignment horizontal="right"/>
    </xf>
    <xf numFmtId="165" fontId="0" fillId="0" borderId="0" xfId="141" applyNumberFormat="1" applyFont="1" applyAlignment="1">
      <alignment horizontal="right"/>
    </xf>
    <xf numFmtId="2" fontId="0" fillId="0" borderId="0" xfId="0" applyNumberForma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164" fontId="0" fillId="0" borderId="0" xfId="0" applyNumberFormat="1" applyAlignment="1">
      <alignment horizontal="right"/>
    </xf>
    <xf numFmtId="0" fontId="44" fillId="0" borderId="0" xfId="0" applyFont="1" applyAlignment="1">
      <alignment vertical="top" wrapText="1"/>
    </xf>
    <xf numFmtId="166" fontId="40" fillId="0" borderId="0" xfId="186" applyNumberFormat="1" applyFont="1" applyAlignment="1">
      <alignment horizontal="center" vertical="top"/>
    </xf>
    <xf numFmtId="0" fontId="0" fillId="0" borderId="0" xfId="0" applyAlignment="1">
      <alignment vertical="top" wrapText="1"/>
    </xf>
    <xf numFmtId="165" fontId="0" fillId="0" borderId="0" xfId="0" applyNumberFormat="1" applyAlignment="1">
      <alignment horizontal="center"/>
    </xf>
    <xf numFmtId="164" fontId="0" fillId="0" borderId="0" xfId="186" applyNumberFormat="1" applyFont="1" applyFill="1" applyAlignment="1" applyProtection="1">
      <alignment horizontal="right"/>
      <protection locked="0"/>
    </xf>
    <xf numFmtId="164" fontId="0" fillId="0" borderId="0" xfId="186" applyNumberFormat="1" applyFont="1" applyFill="1" applyAlignment="1">
      <alignment horizontal="right"/>
    </xf>
    <xf numFmtId="0" fontId="45" fillId="0" borderId="0" xfId="0" applyFont="1" applyAlignment="1">
      <alignment vertical="top" wrapText="1"/>
    </xf>
    <xf numFmtId="0" fontId="45" fillId="0" borderId="0" xfId="0" applyFont="1" applyAlignment="1">
      <alignment horizontal="center"/>
    </xf>
    <xf numFmtId="165" fontId="45" fillId="0" borderId="0" xfId="0" applyNumberFormat="1" applyFont="1" applyAlignment="1">
      <alignment horizontal="center"/>
    </xf>
    <xf numFmtId="164" fontId="45" fillId="0" borderId="0" xfId="186" applyNumberFormat="1" applyFont="1" applyFill="1" applyAlignment="1" applyProtection="1">
      <alignment horizontal="right"/>
      <protection locked="0"/>
    </xf>
    <xf numFmtId="164" fontId="45" fillId="0" borderId="0" xfId="186" applyNumberFormat="1" applyFont="1" applyFill="1" applyAlignment="1">
      <alignment horizontal="right"/>
    </xf>
    <xf numFmtId="166" fontId="40" fillId="0" borderId="0" xfId="186" applyNumberFormat="1" applyFont="1" applyFill="1" applyAlignment="1">
      <alignment horizontal="center"/>
    </xf>
    <xf numFmtId="0" fontId="46" fillId="0" borderId="0" xfId="141" applyFont="1" applyAlignment="1">
      <alignment horizontal="center" wrapText="1"/>
    </xf>
    <xf numFmtId="165" fontId="46" fillId="0" borderId="0" xfId="141" applyNumberFormat="1" applyFont="1" applyAlignment="1">
      <alignment horizontal="center" wrapText="1"/>
    </xf>
    <xf numFmtId="164" fontId="46" fillId="0" borderId="0" xfId="186" applyNumberFormat="1" applyFont="1" applyFill="1" applyAlignment="1" applyProtection="1">
      <alignment horizontal="right"/>
      <protection locked="0"/>
    </xf>
    <xf numFmtId="164" fontId="45" fillId="0" borderId="0" xfId="0" applyNumberFormat="1" applyFont="1"/>
    <xf numFmtId="0" fontId="1" fillId="0" borderId="19" xfId="1" applyNumberFormat="1" applyFill="1" applyBorder="1" applyAlignment="1">
      <alignment horizontal="left"/>
    </xf>
    <xf numFmtId="165" fontId="37" fillId="0" borderId="19" xfId="1" applyNumberFormat="1" applyFont="1" applyFill="1" applyBorder="1" applyAlignment="1">
      <alignment horizontal="left"/>
    </xf>
    <xf numFmtId="164" fontId="1" fillId="0" borderId="19" xfId="1" applyNumberFormat="1" applyFill="1" applyBorder="1" applyAlignment="1" applyProtection="1">
      <alignment horizontal="left"/>
      <protection locked="0"/>
    </xf>
    <xf numFmtId="166" fontId="47" fillId="0" borderId="0" xfId="1" applyNumberFormat="1" applyFont="1" applyFill="1" applyAlignment="1" applyProtection="1">
      <alignment horizontal="center" vertical="top"/>
      <protection locked="0"/>
    </xf>
    <xf numFmtId="0" fontId="1" fillId="0" borderId="0" xfId="1" applyNumberFormat="1" applyFill="1" applyAlignment="1" applyProtection="1">
      <alignment horizontal="left" wrapText="1"/>
      <protection locked="0"/>
    </xf>
    <xf numFmtId="0" fontId="1" fillId="0" borderId="0" xfId="1" applyNumberFormat="1" applyFill="1" applyAlignment="1" applyProtection="1">
      <alignment horizontal="left"/>
      <protection locked="0"/>
    </xf>
    <xf numFmtId="165" fontId="1" fillId="0" borderId="0" xfId="1" applyNumberFormat="1" applyFill="1" applyAlignment="1" applyProtection="1">
      <alignment horizontal="right"/>
      <protection locked="0"/>
    </xf>
    <xf numFmtId="4" fontId="1" fillId="0" borderId="0" xfId="1" applyNumberFormat="1" applyFill="1" applyAlignment="1" applyProtection="1">
      <alignment horizontal="right"/>
      <protection locked="0"/>
    </xf>
    <xf numFmtId="4" fontId="1" fillId="0" borderId="0" xfId="1" applyNumberFormat="1" applyFill="1" applyAlignment="1" applyProtection="1">
      <protection locked="0"/>
    </xf>
    <xf numFmtId="0" fontId="0" fillId="0" borderId="0" xfId="141" applyFont="1" applyAlignment="1" applyProtection="1">
      <alignment horizontal="left"/>
      <protection locked="0"/>
    </xf>
    <xf numFmtId="166" fontId="47" fillId="0" borderId="0" xfId="1" applyNumberFormat="1" applyFont="1" applyFill="1" applyAlignment="1" applyProtection="1">
      <alignment horizontal="center"/>
      <protection locked="0"/>
    </xf>
    <xf numFmtId="165" fontId="48" fillId="0" borderId="0" xfId="1" applyNumberFormat="1" applyFont="1" applyFill="1" applyAlignment="1" applyProtection="1">
      <alignment horizontal="right"/>
      <protection locked="0"/>
    </xf>
    <xf numFmtId="166" fontId="37" fillId="0" borderId="0" xfId="0" applyNumberFormat="1" applyFont="1" applyAlignment="1">
      <alignment horizontal="center"/>
    </xf>
    <xf numFmtId="0" fontId="37" fillId="0" borderId="0" xfId="0" applyFont="1" applyAlignment="1">
      <alignment wrapText="1"/>
    </xf>
    <xf numFmtId="165" fontId="37" fillId="0" borderId="0" xfId="0" applyNumberFormat="1" applyFont="1" applyAlignment="1">
      <alignment horizontal="right"/>
    </xf>
    <xf numFmtId="4" fontId="0" fillId="0" borderId="0" xfId="0" applyNumberFormat="1" applyAlignment="1">
      <alignment horizontal="right"/>
    </xf>
    <xf numFmtId="0" fontId="49" fillId="0" borderId="0" xfId="0" applyFont="1" applyProtection="1">
      <protection locked="0"/>
    </xf>
    <xf numFmtId="165" fontId="47" fillId="0" borderId="0" xfId="1" applyNumberFormat="1" applyFont="1" applyFill="1" applyAlignment="1" applyProtection="1">
      <alignment horizontal="right"/>
      <protection locked="0"/>
    </xf>
    <xf numFmtId="0" fontId="1" fillId="0" borderId="0" xfId="1" applyNumberFormat="1" applyFill="1" applyAlignment="1">
      <alignment horizontal="right"/>
    </xf>
    <xf numFmtId="165" fontId="1" fillId="0" borderId="0" xfId="1" applyNumberFormat="1" applyFill="1" applyAlignment="1">
      <alignment horizontal="right"/>
    </xf>
    <xf numFmtId="4" fontId="1" fillId="0" borderId="0" xfId="1" applyNumberFormat="1" applyFill="1" applyAlignment="1">
      <alignment horizontal="right"/>
    </xf>
    <xf numFmtId="0" fontId="0" fillId="0" borderId="0" xfId="0" applyAlignment="1">
      <alignment horizontal="left" vertical="top"/>
    </xf>
    <xf numFmtId="0" fontId="37" fillId="0" borderId="0" xfId="0" applyFont="1" applyAlignment="1">
      <alignment horizontal="left" vertical="top" wrapText="1"/>
    </xf>
    <xf numFmtId="165" fontId="0" fillId="0" borderId="0" xfId="0" applyNumberFormat="1" applyAlignment="1">
      <alignment horizontal="right"/>
    </xf>
    <xf numFmtId="14" fontId="49" fillId="0" borderId="0" xfId="0" applyNumberFormat="1" applyFont="1" applyProtection="1">
      <protection locked="0"/>
    </xf>
    <xf numFmtId="4" fontId="50" fillId="0" borderId="0" xfId="1" applyNumberFormat="1" applyFont="1" applyFill="1" applyAlignment="1" applyProtection="1">
      <alignment horizontal="center"/>
      <protection locked="0"/>
    </xf>
    <xf numFmtId="165" fontId="0" fillId="0" borderId="0" xfId="0" applyNumberFormat="1" applyAlignment="1" applyProtection="1">
      <alignment horizontal="center"/>
      <protection locked="0"/>
    </xf>
    <xf numFmtId="164" fontId="0" fillId="0" borderId="0" xfId="0" applyNumberFormat="1" applyProtection="1">
      <protection locked="0"/>
    </xf>
    <xf numFmtId="164" fontId="1" fillId="0" borderId="0" xfId="1" applyNumberFormat="1" applyFill="1" applyAlignment="1"/>
    <xf numFmtId="0" fontId="40" fillId="0" borderId="0" xfId="142" applyFont="1" applyAlignment="1">
      <alignment horizontal="center" wrapText="1"/>
    </xf>
    <xf numFmtId="0" fontId="40" fillId="0" borderId="0" xfId="142" applyFont="1" applyAlignment="1">
      <alignment horizontal="center"/>
    </xf>
    <xf numFmtId="165" fontId="40" fillId="0" borderId="0" xfId="142" applyNumberFormat="1" applyFont="1" applyAlignment="1">
      <alignment horizontal="center"/>
    </xf>
    <xf numFmtId="165" fontId="51" fillId="0" borderId="0" xfId="1" applyNumberFormat="1" applyFont="1" applyFill="1" applyAlignment="1" applyProtection="1">
      <alignment horizontal="right"/>
      <protection locked="0"/>
    </xf>
    <xf numFmtId="165" fontId="52" fillId="0" borderId="0" xfId="0" applyNumberFormat="1" applyFont="1" applyProtection="1">
      <protection locked="0"/>
    </xf>
    <xf numFmtId="0" fontId="0" fillId="0" borderId="0" xfId="186" applyNumberFormat="1" applyFont="1" applyFill="1" applyAlignment="1">
      <alignment horizontal="left" vertical="top" wrapText="1"/>
    </xf>
    <xf numFmtId="165" fontId="0" fillId="0" borderId="0" xfId="186" applyNumberFormat="1" applyFont="1" applyFill="1" applyAlignment="1">
      <alignment horizontal="center"/>
    </xf>
    <xf numFmtId="0" fontId="37" fillId="0" borderId="19" xfId="299" applyNumberFormat="1" applyFont="1" applyFill="1" applyBorder="1" applyAlignment="1">
      <alignment horizontal="left" vertical="center"/>
    </xf>
    <xf numFmtId="0" fontId="1" fillId="0" borderId="19" xfId="1" applyNumberFormat="1" applyFill="1" applyBorder="1" applyAlignment="1">
      <alignment horizontal="right"/>
    </xf>
    <xf numFmtId="165" fontId="37" fillId="0" borderId="19" xfId="1" applyNumberFormat="1" applyFont="1" applyFill="1" applyBorder="1" applyAlignment="1">
      <alignment horizontal="right"/>
    </xf>
    <xf numFmtId="166" fontId="0" fillId="0" borderId="0" xfId="0" applyNumberFormat="1" applyAlignment="1">
      <alignment horizontal="center"/>
    </xf>
    <xf numFmtId="165" fontId="48" fillId="0" borderId="0" xfId="0" applyNumberFormat="1" applyFont="1"/>
    <xf numFmtId="4" fontId="40" fillId="0" borderId="0" xfId="1" applyNumberFormat="1" applyFont="1" applyFill="1" applyAlignment="1">
      <alignment horizontal="center"/>
    </xf>
    <xf numFmtId="166" fontId="47" fillId="0" borderId="0" xfId="1" applyNumberFormat="1" applyFont="1" applyFill="1" applyAlignment="1">
      <alignment horizontal="center" vertical="top"/>
    </xf>
    <xf numFmtId="0" fontId="53" fillId="0" borderId="0" xfId="102" applyFont="1" applyAlignment="1">
      <alignment horizontal="left" vertical="top" wrapText="1"/>
    </xf>
    <xf numFmtId="0" fontId="25" fillId="0" borderId="0" xfId="0" applyFont="1" applyAlignment="1">
      <alignment horizontal="center"/>
    </xf>
    <xf numFmtId="165" fontId="25" fillId="0" borderId="0" xfId="1" applyNumberFormat="1" applyFont="1" applyFill="1" applyAlignment="1">
      <alignment horizontal="center"/>
    </xf>
    <xf numFmtId="164" fontId="25" fillId="0" borderId="0" xfId="1" applyNumberFormat="1" applyFont="1" applyFill="1" applyAlignment="1" applyProtection="1">
      <alignment horizontal="right"/>
      <protection locked="0"/>
    </xf>
    <xf numFmtId="10" fontId="25" fillId="0" borderId="0" xfId="141" applyNumberFormat="1" applyFont="1" applyAlignment="1">
      <alignment horizontal="center"/>
    </xf>
    <xf numFmtId="164" fontId="25" fillId="0" borderId="0" xfId="0" applyNumberFormat="1" applyFont="1" applyProtection="1">
      <protection locked="0"/>
    </xf>
    <xf numFmtId="164" fontId="25" fillId="0" borderId="0" xfId="1" applyNumberFormat="1" applyFont="1" applyFill="1" applyAlignment="1"/>
    <xf numFmtId="4" fontId="51" fillId="0" borderId="0" xfId="1" applyNumberFormat="1" applyFont="1" applyFill="1" applyAlignment="1" applyProtection="1">
      <protection locked="0"/>
    </xf>
    <xf numFmtId="0" fontId="51" fillId="0" borderId="0" xfId="0" applyFont="1" applyProtection="1">
      <protection locked="0"/>
    </xf>
    <xf numFmtId="165" fontId="51" fillId="0" borderId="0" xfId="1" applyNumberFormat="1" applyFont="1" applyFill="1" applyAlignment="1" applyProtection="1">
      <protection locked="0"/>
    </xf>
    <xf numFmtId="0" fontId="0" fillId="0" borderId="0" xfId="140" applyFont="1" applyAlignment="1">
      <alignment horizontal="justify" vertical="top"/>
    </xf>
    <xf numFmtId="0" fontId="25" fillId="0" borderId="0" xfId="1" applyNumberFormat="1" applyFont="1" applyFill="1" applyAlignment="1">
      <alignment horizontal="center"/>
    </xf>
    <xf numFmtId="165" fontId="43" fillId="0" borderId="0" xfId="0" applyNumberFormat="1" applyFont="1" applyProtection="1">
      <protection locked="0"/>
    </xf>
    <xf numFmtId="166" fontId="40" fillId="0" borderId="21" xfId="1" applyNumberFormat="1" applyFont="1" applyFill="1" applyBorder="1" applyAlignment="1">
      <alignment horizontal="center" vertical="top"/>
    </xf>
    <xf numFmtId="0" fontId="54" fillId="0" borderId="21" xfId="102" applyFont="1" applyBorder="1" applyAlignment="1">
      <alignment horizontal="left" vertical="top" wrapText="1"/>
    </xf>
    <xf numFmtId="0" fontId="54" fillId="0" borderId="21" xfId="1" applyNumberFormat="1" applyFont="1" applyFill="1" applyBorder="1" applyAlignment="1">
      <alignment horizontal="center"/>
    </xf>
    <xf numFmtId="165" fontId="54" fillId="0" borderId="21" xfId="1" applyNumberFormat="1" applyFont="1" applyFill="1" applyBorder="1" applyAlignment="1">
      <alignment horizontal="center"/>
    </xf>
    <xf numFmtId="164" fontId="45" fillId="0" borderId="21" xfId="0" applyNumberFormat="1" applyFont="1" applyBorder="1" applyProtection="1">
      <protection locked="0"/>
    </xf>
    <xf numFmtId="164" fontId="54" fillId="0" borderId="21" xfId="1" applyNumberFormat="1" applyFont="1" applyFill="1" applyBorder="1" applyAlignment="1"/>
    <xf numFmtId="165" fontId="55" fillId="0" borderId="0" xfId="1" applyNumberFormat="1" applyFont="1" applyFill="1" applyAlignment="1" applyProtection="1">
      <alignment horizontal="right"/>
      <protection locked="0"/>
    </xf>
    <xf numFmtId="0" fontId="25" fillId="0" borderId="0" xfId="1" applyNumberFormat="1" applyFont="1" applyFill="1" applyAlignment="1">
      <alignment horizontal="left" vertical="top" wrapText="1"/>
    </xf>
    <xf numFmtId="166" fontId="0" fillId="0" borderId="18" xfId="0" applyNumberFormat="1" applyBorder="1" applyAlignment="1">
      <alignment horizontal="center"/>
    </xf>
    <xf numFmtId="166" fontId="40" fillId="0" borderId="0" xfId="0" applyNumberFormat="1" applyFont="1" applyAlignment="1">
      <alignment horizontal="center"/>
    </xf>
    <xf numFmtId="0" fontId="40" fillId="0" borderId="0" xfId="0" applyFont="1" applyAlignment="1">
      <alignment horizontal="center" wrapText="1"/>
    </xf>
    <xf numFmtId="0" fontId="40" fillId="0" borderId="0" xfId="0" applyFont="1" applyAlignment="1">
      <alignment horizontal="center"/>
    </xf>
    <xf numFmtId="165" fontId="40" fillId="0" borderId="0" xfId="0" applyNumberFormat="1" applyFont="1" applyAlignment="1">
      <alignment horizontal="center"/>
    </xf>
    <xf numFmtId="0" fontId="0" fillId="0" borderId="0" xfId="102" applyFont="1" applyAlignment="1">
      <alignment horizontal="left" vertical="top" wrapText="1"/>
    </xf>
    <xf numFmtId="165" fontId="43" fillId="0" borderId="0" xfId="1" applyNumberFormat="1" applyFont="1" applyFill="1" applyAlignment="1">
      <alignment horizontal="center"/>
    </xf>
    <xf numFmtId="0" fontId="54" fillId="0" borderId="0" xfId="1" applyNumberFormat="1" applyFont="1" applyFill="1" applyAlignment="1">
      <alignment horizontal="left" vertical="top" wrapText="1"/>
    </xf>
    <xf numFmtId="0" fontId="54" fillId="0" borderId="0" xfId="0" applyFont="1" applyAlignment="1">
      <alignment horizontal="center"/>
    </xf>
    <xf numFmtId="164" fontId="45" fillId="0" borderId="0" xfId="0" applyNumberFormat="1" applyFont="1" applyProtection="1">
      <protection locked="0"/>
    </xf>
    <xf numFmtId="164" fontId="54" fillId="0" borderId="0" xfId="1" applyNumberFormat="1" applyFont="1" applyFill="1" applyAlignment="1"/>
    <xf numFmtId="0" fontId="37" fillId="0" borderId="22" xfId="299" applyNumberFormat="1" applyFont="1" applyFill="1" applyBorder="1" applyAlignment="1">
      <alignment horizontal="left" vertical="center"/>
    </xf>
    <xf numFmtId="0" fontId="1" fillId="0" borderId="22" xfId="1" applyNumberFormat="1" applyFill="1" applyBorder="1" applyAlignment="1">
      <alignment horizontal="right"/>
    </xf>
    <xf numFmtId="165" fontId="37" fillId="0" borderId="22" xfId="1" applyNumberFormat="1" applyFont="1" applyFill="1" applyBorder="1" applyAlignment="1">
      <alignment horizontal="right"/>
    </xf>
    <xf numFmtId="164" fontId="1" fillId="0" borderId="22" xfId="1" applyNumberFormat="1" applyFill="1" applyBorder="1" applyAlignment="1" applyProtection="1">
      <alignment horizontal="right"/>
      <protection locked="0"/>
    </xf>
    <xf numFmtId="164" fontId="37" fillId="0" borderId="23" xfId="1" applyNumberFormat="1" applyFont="1" applyFill="1" applyBorder="1" applyAlignment="1">
      <alignment horizontal="right" vertical="center"/>
    </xf>
    <xf numFmtId="166" fontId="48" fillId="0" borderId="0" xfId="0" applyNumberFormat="1" applyFont="1" applyAlignment="1">
      <alignment horizontal="center"/>
    </xf>
    <xf numFmtId="0" fontId="48" fillId="0" borderId="0" xfId="0" applyFont="1" applyAlignment="1">
      <alignment wrapText="1"/>
    </xf>
    <xf numFmtId="0" fontId="48" fillId="0" borderId="0" xfId="0" applyFont="1" applyAlignment="1">
      <alignment horizontal="right"/>
    </xf>
    <xf numFmtId="165" fontId="48" fillId="0" borderId="0" xfId="0" applyNumberFormat="1" applyFont="1" applyAlignment="1">
      <alignment horizontal="right"/>
    </xf>
    <xf numFmtId="166" fontId="47" fillId="0" borderId="18" xfId="1" applyNumberFormat="1" applyFont="1" applyFill="1" applyBorder="1" applyAlignment="1">
      <alignment horizontal="center"/>
    </xf>
    <xf numFmtId="0" fontId="47" fillId="0" borderId="19" xfId="141" applyFont="1" applyBorder="1" applyAlignment="1">
      <alignment horizontal="center" wrapText="1"/>
    </xf>
    <xf numFmtId="0" fontId="47" fillId="0" borderId="19" xfId="141" applyFont="1" applyBorder="1" applyAlignment="1">
      <alignment horizontal="center"/>
    </xf>
    <xf numFmtId="165" fontId="47" fillId="0" borderId="19" xfId="141" applyNumberFormat="1" applyFont="1" applyBorder="1" applyAlignment="1">
      <alignment horizontal="center"/>
    </xf>
    <xf numFmtId="4" fontId="47" fillId="0" borderId="19" xfId="1" applyNumberFormat="1" applyFont="1" applyFill="1" applyBorder="1" applyAlignment="1">
      <alignment horizontal="center"/>
    </xf>
    <xf numFmtId="4" fontId="47" fillId="0" borderId="20" xfId="1" applyNumberFormat="1" applyFont="1" applyFill="1" applyBorder="1" applyAlignment="1">
      <alignment horizontal="center"/>
    </xf>
    <xf numFmtId="166" fontId="47" fillId="0" borderId="0" xfId="0" applyNumberFormat="1" applyFont="1" applyAlignment="1">
      <alignment horizontal="center"/>
    </xf>
    <xf numFmtId="0" fontId="47" fillId="0" borderId="0" xfId="0" applyFont="1" applyAlignment="1">
      <alignment horizontal="center" wrapText="1"/>
    </xf>
    <xf numFmtId="0" fontId="47" fillId="0" borderId="0" xfId="0" applyFont="1" applyAlignment="1">
      <alignment horizontal="center"/>
    </xf>
    <xf numFmtId="165" fontId="47" fillId="0" borderId="0" xfId="0" applyNumberFormat="1" applyFont="1" applyAlignment="1">
      <alignment horizontal="center"/>
    </xf>
    <xf numFmtId="4" fontId="47" fillId="0" borderId="0" xfId="1" applyNumberFormat="1" applyFont="1" applyFill="1" applyAlignment="1" applyProtection="1">
      <alignment horizontal="right"/>
      <protection locked="0"/>
    </xf>
    <xf numFmtId="4" fontId="47" fillId="0" borderId="0" xfId="1" applyNumberFormat="1" applyFont="1" applyFill="1" applyAlignment="1">
      <alignment horizontal="right"/>
    </xf>
    <xf numFmtId="0" fontId="56" fillId="0" borderId="0" xfId="102" applyFont="1" applyAlignment="1">
      <alignment horizontal="left" vertical="top" wrapText="1"/>
    </xf>
    <xf numFmtId="0" fontId="57" fillId="0" borderId="0" xfId="0" applyFont="1" applyAlignment="1">
      <alignment horizontal="center"/>
    </xf>
    <xf numFmtId="165" fontId="57" fillId="0" borderId="0" xfId="1" applyNumberFormat="1" applyFont="1" applyFill="1" applyAlignment="1">
      <alignment horizontal="center"/>
    </xf>
    <xf numFmtId="10" fontId="57" fillId="0" borderId="0" xfId="141" applyNumberFormat="1" applyFont="1" applyAlignment="1">
      <alignment horizontal="center"/>
    </xf>
    <xf numFmtId="164" fontId="58" fillId="0" borderId="0" xfId="0" applyNumberFormat="1" applyFont="1" applyProtection="1">
      <protection locked="0"/>
    </xf>
    <xf numFmtId="164" fontId="57" fillId="0" borderId="0" xfId="1" applyNumberFormat="1" applyFont="1" applyFill="1" applyAlignment="1"/>
    <xf numFmtId="165" fontId="58" fillId="0" borderId="0" xfId="1" applyNumberFormat="1" applyFont="1" applyFill="1" applyAlignment="1">
      <alignment horizontal="center"/>
    </xf>
    <xf numFmtId="0" fontId="57" fillId="0" borderId="0" xfId="1" applyNumberFormat="1" applyFont="1" applyFill="1" applyAlignment="1">
      <alignment horizontal="center"/>
    </xf>
    <xf numFmtId="0" fontId="57" fillId="0" borderId="0" xfId="1" applyNumberFormat="1" applyFont="1" applyFill="1" applyAlignment="1">
      <alignment horizontal="left" vertical="top" wrapText="1"/>
    </xf>
    <xf numFmtId="0" fontId="58" fillId="0" borderId="0" xfId="195" applyNumberFormat="1" applyFont="1" applyFill="1" applyAlignment="1">
      <alignment horizontal="left" vertical="top" wrapText="1"/>
    </xf>
    <xf numFmtId="0" fontId="58" fillId="0" borderId="0" xfId="195" applyNumberFormat="1" applyFont="1" applyFill="1" applyAlignment="1">
      <alignment horizontal="center"/>
    </xf>
    <xf numFmtId="165" fontId="58" fillId="0" borderId="0" xfId="195" applyNumberFormat="1" applyFont="1" applyFill="1" applyAlignment="1">
      <alignment horizontal="center"/>
    </xf>
    <xf numFmtId="164" fontId="58" fillId="0" borderId="0" xfId="195" applyNumberFormat="1" applyFont="1" applyFill="1" applyAlignment="1" applyProtection="1">
      <alignment horizontal="right"/>
      <protection locked="0"/>
    </xf>
    <xf numFmtId="164" fontId="58" fillId="0" borderId="0" xfId="195" applyNumberFormat="1" applyFont="1" applyFill="1" applyAlignment="1">
      <alignment horizontal="right"/>
    </xf>
    <xf numFmtId="0" fontId="25" fillId="0" borderId="0" xfId="195" applyNumberFormat="1" applyFont="1" applyFill="1" applyAlignment="1">
      <alignment horizontal="center"/>
    </xf>
    <xf numFmtId="165" fontId="25" fillId="0" borderId="0" xfId="195" applyNumberFormat="1" applyFont="1" applyFill="1" applyAlignment="1">
      <alignment horizontal="center"/>
    </xf>
    <xf numFmtId="0" fontId="59" fillId="0" borderId="19" xfId="299" applyNumberFormat="1" applyFont="1" applyFill="1" applyBorder="1" applyAlignment="1">
      <alignment horizontal="left" vertical="center"/>
    </xf>
    <xf numFmtId="0" fontId="25" fillId="0" borderId="19" xfId="1" applyNumberFormat="1" applyFont="1" applyFill="1" applyBorder="1" applyAlignment="1">
      <alignment horizontal="right"/>
    </xf>
    <xf numFmtId="165" fontId="59" fillId="0" borderId="19" xfId="1" applyNumberFormat="1" applyFont="1" applyFill="1" applyBorder="1" applyAlignment="1">
      <alignment horizontal="right"/>
    </xf>
    <xf numFmtId="164" fontId="25" fillId="0" borderId="19" xfId="1" applyNumberFormat="1" applyFont="1" applyFill="1" applyBorder="1" applyAlignment="1" applyProtection="1">
      <alignment horizontal="right"/>
      <protection locked="0"/>
    </xf>
    <xf numFmtId="164" fontId="59" fillId="0" borderId="20" xfId="1" applyNumberFormat="1" applyFont="1" applyFill="1" applyBorder="1" applyAlignment="1">
      <alignment horizontal="right" vertical="center"/>
    </xf>
    <xf numFmtId="0" fontId="25" fillId="0" borderId="0" xfId="0" applyFont="1" applyAlignment="1">
      <alignment horizontal="left" vertical="top" wrapText="1"/>
    </xf>
    <xf numFmtId="166" fontId="47" fillId="0" borderId="0" xfId="184" applyNumberFormat="1" applyFont="1" applyFill="1" applyAlignment="1">
      <alignment horizontal="center" vertical="top"/>
    </xf>
    <xf numFmtId="0" fontId="25" fillId="0" borderId="0" xfId="184" applyNumberFormat="1" applyFont="1" applyFill="1" applyAlignment="1">
      <alignment horizontal="left" vertical="top" wrapText="1"/>
    </xf>
    <xf numFmtId="0" fontId="25" fillId="0" borderId="0" xfId="184" applyNumberFormat="1" applyFont="1" applyFill="1" applyAlignment="1">
      <alignment horizontal="center"/>
    </xf>
    <xf numFmtId="165" fontId="25" fillId="0" borderId="0" xfId="184" applyNumberFormat="1" applyFont="1" applyFill="1" applyAlignment="1">
      <alignment horizontal="center"/>
    </xf>
    <xf numFmtId="164" fontId="25" fillId="0" borderId="0" xfId="184" applyNumberFormat="1" applyFont="1" applyFill="1" applyAlignment="1" applyProtection="1">
      <alignment horizontal="right"/>
      <protection locked="0"/>
    </xf>
    <xf numFmtId="164" fontId="25" fillId="0" borderId="0" xfId="184" applyNumberFormat="1" applyFont="1" applyFill="1" applyAlignment="1"/>
    <xf numFmtId="0" fontId="60" fillId="0" borderId="0" xfId="0" applyFont="1" applyAlignment="1">
      <alignment horizontal="left" vertical="top"/>
    </xf>
    <xf numFmtId="0" fontId="61" fillId="0" borderId="0" xfId="0" applyFont="1" applyAlignment="1">
      <alignment horizontal="left" vertical="top" wrapText="1"/>
    </xf>
    <xf numFmtId="0" fontId="62" fillId="0" borderId="0" xfId="184" applyNumberFormat="1" applyFont="1" applyFill="1" applyAlignment="1">
      <alignment horizontal="left" vertical="top" wrapText="1"/>
    </xf>
    <xf numFmtId="164" fontId="63" fillId="0" borderId="0" xfId="0" applyNumberFormat="1" applyFont="1" applyProtection="1">
      <protection locked="0"/>
    </xf>
    <xf numFmtId="165" fontId="57" fillId="0" borderId="0" xfId="184" applyNumberFormat="1" applyFont="1" applyFill="1" applyAlignment="1">
      <alignment horizontal="center"/>
    </xf>
    <xf numFmtId="164" fontId="57" fillId="0" borderId="0" xfId="184" applyNumberFormat="1" applyFont="1" applyFill="1" applyAlignment="1" applyProtection="1">
      <alignment horizontal="right"/>
      <protection locked="0"/>
    </xf>
    <xf numFmtId="164" fontId="57" fillId="0" borderId="0" xfId="184" applyNumberFormat="1" applyFont="1" applyFill="1" applyAlignment="1"/>
    <xf numFmtId="0" fontId="63" fillId="0" borderId="0" xfId="184" applyNumberFormat="1" applyFont="1" applyFill="1" applyAlignment="1">
      <alignment horizontal="left" vertical="top" wrapText="1"/>
    </xf>
    <xf numFmtId="0" fontId="57" fillId="0" borderId="0" xfId="184" applyNumberFormat="1" applyFont="1" applyFill="1" applyAlignment="1">
      <alignment horizontal="left" vertical="top" wrapText="1"/>
    </xf>
    <xf numFmtId="165" fontId="58" fillId="0" borderId="0" xfId="184" applyNumberFormat="1" applyFont="1" applyFill="1" applyAlignment="1">
      <alignment horizontal="center"/>
    </xf>
    <xf numFmtId="0" fontId="25" fillId="0" borderId="0" xfId="196" applyNumberFormat="1" applyFont="1" applyFill="1" applyAlignment="1">
      <alignment horizontal="left" vertical="top" wrapText="1"/>
    </xf>
    <xf numFmtId="166" fontId="64" fillId="0" borderId="0" xfId="184" applyNumberFormat="1" applyFont="1" applyFill="1" applyAlignment="1">
      <alignment horizontal="center" vertical="top"/>
    </xf>
    <xf numFmtId="0" fontId="65" fillId="0" borderId="0" xfId="196" applyNumberFormat="1" applyFont="1" applyFill="1" applyAlignment="1">
      <alignment horizontal="left" vertical="top" wrapText="1"/>
    </xf>
    <xf numFmtId="0" fontId="65" fillId="0" borderId="0" xfId="0" applyFont="1" applyAlignment="1">
      <alignment horizontal="left" vertical="top" wrapText="1"/>
    </xf>
    <xf numFmtId="0" fontId="63" fillId="0" borderId="0" xfId="196" applyNumberFormat="1" applyFont="1" applyFill="1" applyAlignment="1">
      <alignment horizontal="left" vertical="top" wrapText="1"/>
    </xf>
    <xf numFmtId="0" fontId="63" fillId="0" borderId="0" xfId="0" applyFont="1" applyAlignment="1">
      <alignment horizontal="left" vertical="top" wrapText="1"/>
    </xf>
    <xf numFmtId="166" fontId="40" fillId="0" borderId="0" xfId="196" applyNumberFormat="1" applyFont="1" applyAlignment="1">
      <alignment horizontal="center" vertical="top"/>
    </xf>
    <xf numFmtId="0" fontId="25" fillId="0" borderId="0" xfId="186" applyNumberFormat="1" applyFont="1" applyFill="1" applyAlignment="1">
      <alignment horizontal="left" vertical="top" wrapText="1"/>
    </xf>
    <xf numFmtId="0" fontId="25" fillId="0" borderId="0" xfId="186" applyNumberFormat="1" applyFont="1" applyFill="1" applyAlignment="1">
      <alignment horizontal="center"/>
    </xf>
    <xf numFmtId="164" fontId="58" fillId="0" borderId="0" xfId="186" applyNumberFormat="1" applyFont="1" applyFill="1" applyAlignment="1" applyProtection="1">
      <alignment horizontal="right"/>
      <protection locked="0"/>
    </xf>
    <xf numFmtId="164" fontId="58" fillId="0" borderId="0" xfId="186" applyNumberFormat="1" applyFont="1" applyFill="1" applyAlignment="1">
      <alignment horizontal="right"/>
    </xf>
    <xf numFmtId="0" fontId="25" fillId="0" borderId="0" xfId="102" applyAlignment="1">
      <alignment horizontal="left" vertical="top" wrapText="1"/>
    </xf>
    <xf numFmtId="0" fontId="37" fillId="0" borderId="24" xfId="0" applyFont="1" applyBorder="1" applyAlignment="1">
      <alignment horizontal="center" wrapText="1"/>
    </xf>
    <xf numFmtId="0" fontId="37" fillId="0" borderId="24" xfId="0" applyFont="1" applyBorder="1" applyAlignment="1">
      <alignment wrapText="1"/>
    </xf>
    <xf numFmtId="166" fontId="37" fillId="0" borderId="24" xfId="0" applyNumberFormat="1" applyFont="1" applyBorder="1" applyAlignment="1">
      <alignment horizontal="center"/>
    </xf>
    <xf numFmtId="0" fontId="25" fillId="0" borderId="24" xfId="1" applyNumberFormat="1" applyFont="1" applyFill="1" applyBorder="1" applyAlignment="1">
      <alignment horizontal="center"/>
    </xf>
    <xf numFmtId="165" fontId="25" fillId="0" borderId="24" xfId="1" applyNumberFormat="1" applyFont="1" applyFill="1" applyBorder="1" applyAlignment="1">
      <alignment horizontal="center"/>
    </xf>
    <xf numFmtId="164" fontId="25" fillId="0" borderId="24" xfId="0" applyNumberFormat="1" applyFont="1" applyBorder="1" applyProtection="1">
      <protection locked="0"/>
    </xf>
    <xf numFmtId="167" fontId="37" fillId="0" borderId="24" xfId="0" applyNumberFormat="1" applyFont="1" applyBorder="1" applyAlignment="1">
      <alignment horizontal="right"/>
    </xf>
    <xf numFmtId="0" fontId="0" fillId="0" borderId="0" xfId="140" applyFont="1" applyAlignment="1">
      <alignment horizontal="justify" vertical="top" wrapText="1"/>
    </xf>
    <xf numFmtId="0" fontId="1" fillId="0" borderId="24" xfId="1" applyNumberFormat="1" applyFill="1" applyBorder="1" applyAlignment="1">
      <alignment horizontal="right"/>
    </xf>
    <xf numFmtId="165" fontId="37" fillId="0" borderId="24" xfId="1" applyNumberFormat="1" applyFont="1" applyFill="1" applyBorder="1" applyAlignment="1">
      <alignment horizontal="right"/>
    </xf>
    <xf numFmtId="164" fontId="1" fillId="0" borderId="24" xfId="1" applyNumberFormat="1" applyFill="1" applyBorder="1" applyAlignment="1" applyProtection="1">
      <alignment horizontal="right"/>
      <protection locked="0"/>
    </xf>
    <xf numFmtId="164" fontId="37" fillId="0" borderId="24" xfId="1" applyNumberFormat="1" applyFont="1" applyFill="1" applyBorder="1" applyAlignment="1">
      <alignment horizontal="right" vertical="center"/>
    </xf>
    <xf numFmtId="0" fontId="0" fillId="33" borderId="0" xfId="0" applyFill="1"/>
    <xf numFmtId="165" fontId="0" fillId="33" borderId="0" xfId="0" applyNumberFormat="1" applyFill="1" applyProtection="1">
      <protection locked="0"/>
    </xf>
    <xf numFmtId="165" fontId="43" fillId="33" borderId="0" xfId="0" applyNumberFormat="1" applyFont="1" applyFill="1" applyProtection="1">
      <protection locked="0"/>
    </xf>
    <xf numFmtId="0" fontId="0" fillId="0" borderId="0" xfId="1" applyNumberFormat="1" applyFont="1" applyFill="1" applyAlignment="1">
      <alignment horizontal="left" vertical="top" wrapText="1"/>
    </xf>
    <xf numFmtId="165" fontId="68" fillId="0" borderId="0" xfId="1" applyNumberFormat="1" applyFont="1" applyFill="1" applyAlignment="1">
      <alignment horizontal="center"/>
    </xf>
    <xf numFmtId="165" fontId="0" fillId="33" borderId="0" xfId="0" applyNumberFormat="1" applyFill="1" applyAlignment="1" applyProtection="1">
      <alignment horizontal="left" wrapText="1"/>
      <protection locked="0"/>
    </xf>
    <xf numFmtId="0" fontId="67" fillId="0" borderId="0" xfId="0" applyFont="1"/>
    <xf numFmtId="165" fontId="1" fillId="0" borderId="0" xfId="1" applyNumberFormat="1" applyFill="1" applyAlignment="1" applyProtection="1">
      <alignment horizontal="left"/>
      <protection locked="0"/>
    </xf>
    <xf numFmtId="0" fontId="48" fillId="0" borderId="0" xfId="0" applyFont="1" applyAlignment="1">
      <alignment horizontal="left"/>
    </xf>
    <xf numFmtId="4" fontId="70" fillId="0" borderId="19" xfId="0" applyNumberFormat="1" applyFont="1" applyBorder="1"/>
    <xf numFmtId="0" fontId="70" fillId="0" borderId="19" xfId="0" applyFont="1" applyBorder="1" applyAlignment="1">
      <alignment wrapText="1"/>
    </xf>
    <xf numFmtId="165" fontId="71" fillId="0" borderId="0" xfId="1" applyNumberFormat="1" applyFont="1" applyFill="1" applyAlignment="1">
      <alignment horizontal="center"/>
    </xf>
    <xf numFmtId="0" fontId="71" fillId="0" borderId="0" xfId="1" applyNumberFormat="1" applyFont="1" applyFill="1" applyAlignment="1">
      <alignment horizontal="left" vertical="top" wrapText="1"/>
    </xf>
    <xf numFmtId="1" fontId="0" fillId="0" borderId="0" xfId="0" applyNumberFormat="1" applyAlignment="1">
      <alignment horizontal="left" vertical="center" wrapText="1"/>
    </xf>
    <xf numFmtId="10" fontId="0" fillId="0" borderId="0" xfId="141" applyNumberFormat="1" applyFont="1" applyAlignment="1">
      <alignment horizontal="center"/>
    </xf>
    <xf numFmtId="165" fontId="0" fillId="0" borderId="0" xfId="0" applyNumberFormat="1" applyAlignment="1" applyProtection="1">
      <alignment horizontal="left"/>
      <protection locked="0"/>
    </xf>
    <xf numFmtId="166" fontId="66" fillId="0" borderId="0" xfId="1" applyNumberFormat="1" applyFont="1" applyFill="1" applyAlignment="1">
      <alignment horizontal="center" vertical="top"/>
    </xf>
    <xf numFmtId="0" fontId="71" fillId="0" borderId="0" xfId="1" applyNumberFormat="1" applyFont="1" applyFill="1" applyAlignment="1">
      <alignment horizontal="center"/>
    </xf>
    <xf numFmtId="166" fontId="47" fillId="0" borderId="0" xfId="184" applyNumberFormat="1" applyFont="1" applyFill="1" applyAlignment="1">
      <alignment horizontal="left" vertical="top"/>
    </xf>
    <xf numFmtId="4" fontId="66" fillId="0" borderId="0" xfId="1" applyNumberFormat="1" applyFont="1" applyFill="1" applyAlignment="1" applyProtection="1">
      <alignment horizontal="left"/>
      <protection locked="0"/>
    </xf>
    <xf numFmtId="178" fontId="25" fillId="0" borderId="0" xfId="1" applyNumberFormat="1" applyFont="1" applyFill="1" applyAlignment="1">
      <alignment horizontal="center"/>
    </xf>
    <xf numFmtId="166" fontId="47" fillId="0" borderId="0" xfId="1" applyNumberFormat="1" applyFont="1" applyFill="1" applyBorder="1" applyAlignment="1">
      <alignment horizontal="center" vertical="top"/>
    </xf>
    <xf numFmtId="165" fontId="25" fillId="0" borderId="0" xfId="1" applyNumberFormat="1" applyFont="1" applyFill="1" applyBorder="1" applyAlignment="1">
      <alignment horizontal="center"/>
    </xf>
    <xf numFmtId="164" fontId="25" fillId="0" borderId="0" xfId="1" applyNumberFormat="1" applyFont="1" applyFill="1" applyBorder="1" applyAlignment="1"/>
    <xf numFmtId="0" fontId="25" fillId="0" borderId="0" xfId="195" applyNumberFormat="1" applyFont="1" applyFill="1" applyBorder="1" applyAlignment="1">
      <alignment horizontal="left" vertical="top" wrapText="1"/>
    </xf>
    <xf numFmtId="0" fontId="25" fillId="0" borderId="0" xfId="1" applyNumberFormat="1" applyFont="1" applyFill="1" applyBorder="1" applyAlignment="1">
      <alignment horizontal="left" vertical="top" wrapText="1"/>
    </xf>
    <xf numFmtId="0" fontId="25" fillId="0" borderId="0" xfId="1" applyNumberFormat="1" applyFont="1" applyFill="1" applyBorder="1" applyAlignment="1">
      <alignment horizontal="center"/>
    </xf>
    <xf numFmtId="0" fontId="25" fillId="0" borderId="0" xfId="102" applyBorder="1" applyAlignment="1">
      <alignment horizontal="left" vertical="top" wrapText="1"/>
    </xf>
    <xf numFmtId="166" fontId="47" fillId="0" borderId="0" xfId="1" applyNumberFormat="1" applyFont="1" applyFill="1" applyBorder="1" applyAlignment="1">
      <alignment horizontal="center"/>
    </xf>
    <xf numFmtId="0" fontId="47" fillId="0" borderId="0" xfId="141" applyFont="1" applyBorder="1" applyAlignment="1">
      <alignment horizontal="center" wrapText="1"/>
    </xf>
    <xf numFmtId="0" fontId="47" fillId="0" borderId="0" xfId="141" applyFont="1" applyBorder="1" applyAlignment="1">
      <alignment horizontal="center"/>
    </xf>
    <xf numFmtId="165" fontId="47" fillId="0" borderId="0" xfId="141" applyNumberFormat="1" applyFont="1" applyBorder="1" applyAlignment="1">
      <alignment horizontal="center"/>
    </xf>
    <xf numFmtId="4" fontId="47" fillId="0" borderId="0" xfId="1" applyNumberFormat="1" applyFont="1" applyFill="1" applyBorder="1" applyAlignment="1">
      <alignment horizontal="center"/>
    </xf>
    <xf numFmtId="0" fontId="53" fillId="0" borderId="0" xfId="102" applyFont="1" applyBorder="1" applyAlignment="1">
      <alignment horizontal="left" vertical="top" wrapText="1"/>
    </xf>
    <xf numFmtId="166" fontId="40" fillId="0" borderId="0" xfId="186" applyNumberFormat="1" applyFont="1" applyBorder="1" applyAlignment="1">
      <alignment horizontal="center" vertical="top"/>
    </xf>
    <xf numFmtId="0" fontId="59" fillId="0" borderId="0" xfId="299" applyNumberFormat="1" applyFont="1" applyFill="1" applyBorder="1" applyAlignment="1">
      <alignment horizontal="left" vertical="center"/>
    </xf>
    <xf numFmtId="0" fontId="25" fillId="0" borderId="0" xfId="1" applyNumberFormat="1" applyFont="1" applyFill="1" applyBorder="1" applyAlignment="1">
      <alignment horizontal="right"/>
    </xf>
    <xf numFmtId="165" fontId="59" fillId="0" borderId="0" xfId="1" applyNumberFormat="1" applyFont="1" applyFill="1" applyBorder="1" applyAlignment="1">
      <alignment horizontal="right"/>
    </xf>
    <xf numFmtId="164" fontId="25" fillId="0" borderId="0" xfId="1" applyNumberFormat="1" applyFont="1" applyFill="1" applyBorder="1" applyAlignment="1" applyProtection="1">
      <alignment horizontal="right"/>
      <protection locked="0"/>
    </xf>
    <xf numFmtId="164" fontId="59" fillId="0" borderId="0" xfId="1" applyNumberFormat="1" applyFont="1" applyFill="1" applyBorder="1" applyAlignment="1">
      <alignment horizontal="right" vertical="center"/>
    </xf>
    <xf numFmtId="0" fontId="72" fillId="0" borderId="0" xfId="102" applyFont="1" applyAlignment="1">
      <alignment horizontal="left" vertical="top" wrapText="1"/>
    </xf>
    <xf numFmtId="165" fontId="1" fillId="0" borderId="0" xfId="1" applyNumberFormat="1" applyFill="1" applyBorder="1" applyAlignment="1" applyProtection="1">
      <alignment horizontal="left"/>
      <protection locked="0"/>
    </xf>
    <xf numFmtId="164" fontId="71" fillId="0" borderId="0" xfId="1" applyNumberFormat="1" applyFont="1" applyFill="1" applyAlignment="1"/>
    <xf numFmtId="0" fontId="69" fillId="0" borderId="0" xfId="140" applyFont="1" applyAlignment="1">
      <alignment horizontal="justify" vertical="top" wrapText="1"/>
    </xf>
    <xf numFmtId="0" fontId="69" fillId="0" borderId="0" xfId="140" applyFont="1" applyAlignment="1">
      <alignment horizontal="justify" vertical="top"/>
    </xf>
    <xf numFmtId="167" fontId="37" fillId="0" borderId="0" xfId="0" applyNumberFormat="1" applyFont="1" applyAlignment="1">
      <alignment horizontal="right"/>
    </xf>
    <xf numFmtId="164" fontId="69" fillId="33" borderId="0" xfId="1" applyNumberFormat="1" applyFont="1" applyFill="1" applyAlignment="1" applyProtection="1">
      <alignment horizontal="right"/>
      <protection locked="0"/>
    </xf>
    <xf numFmtId="164" fontId="1" fillId="33" borderId="0" xfId="1" applyNumberFormat="1" applyFill="1" applyAlignment="1" applyProtection="1">
      <alignment horizontal="right"/>
      <protection locked="0"/>
    </xf>
    <xf numFmtId="164" fontId="0" fillId="33" borderId="0" xfId="186" applyNumberFormat="1" applyFont="1" applyFill="1" applyAlignment="1" applyProtection="1">
      <alignment horizontal="right"/>
      <protection locked="0"/>
    </xf>
    <xf numFmtId="164" fontId="0" fillId="33" borderId="0" xfId="0" applyNumberFormat="1" applyFill="1" applyProtection="1">
      <protection locked="0"/>
    </xf>
    <xf numFmtId="164" fontId="25" fillId="33" borderId="0" xfId="0" applyNumberFormat="1" applyFont="1" applyFill="1" applyProtection="1">
      <protection locked="0"/>
    </xf>
    <xf numFmtId="164" fontId="71" fillId="33" borderId="0" xfId="0" applyNumberFormat="1" applyFont="1" applyFill="1" applyProtection="1">
      <protection locked="0"/>
    </xf>
    <xf numFmtId="166" fontId="111" fillId="0" borderId="0" xfId="186" applyNumberFormat="1" applyFont="1" applyAlignment="1">
      <alignment horizontal="center" vertical="top"/>
    </xf>
    <xf numFmtId="0" fontId="76" fillId="0" borderId="0" xfId="195" applyNumberFormat="1" applyFont="1" applyFill="1" applyAlignment="1">
      <alignment horizontal="left" vertical="top" wrapText="1"/>
    </xf>
    <xf numFmtId="0" fontId="76" fillId="0" borderId="0" xfId="0" applyFont="1" applyAlignment="1">
      <alignment horizontal="center" wrapText="1"/>
    </xf>
    <xf numFmtId="165" fontId="76" fillId="0" borderId="0" xfId="1" applyNumberFormat="1" applyFont="1" applyFill="1" applyAlignment="1">
      <alignment horizontal="center"/>
    </xf>
    <xf numFmtId="164" fontId="76" fillId="0" borderId="0" xfId="1" applyNumberFormat="1" applyFont="1" applyFill="1" applyAlignment="1"/>
    <xf numFmtId="164" fontId="76" fillId="33" borderId="0" xfId="0" applyNumberFormat="1" applyFont="1" applyFill="1" applyProtection="1">
      <protection locked="0"/>
    </xf>
    <xf numFmtId="0" fontId="0" fillId="0" borderId="0" xfId="0" applyAlignment="1">
      <alignment horizontal="left" vertical="top" wrapText="1"/>
    </xf>
    <xf numFmtId="165" fontId="0" fillId="0" borderId="0" xfId="1" applyNumberFormat="1" applyFont="1" applyFill="1" applyAlignment="1" applyProtection="1">
      <alignment horizontal="left" wrapText="1"/>
      <protection locked="0"/>
    </xf>
    <xf numFmtId="165" fontId="1" fillId="0" borderId="0" xfId="1" applyNumberFormat="1" applyFill="1" applyAlignment="1" applyProtection="1">
      <alignment horizontal="left" wrapText="1"/>
      <protection locked="0"/>
    </xf>
    <xf numFmtId="0" fontId="37" fillId="0" borderId="0" xfId="0" applyFont="1" applyAlignment="1">
      <alignment horizontal="left" vertical="top" wrapText="1"/>
    </xf>
    <xf numFmtId="165" fontId="0" fillId="33" borderId="0" xfId="0" applyNumberFormat="1" applyFill="1" applyAlignment="1" applyProtection="1">
      <alignment horizontal="left" wrapText="1"/>
      <protection locked="0"/>
    </xf>
  </cellXfs>
  <cellStyles count="642">
    <cellStyle name="_List1" xfId="57" xr:uid="{D128344E-574D-4C99-907A-49856CCE266A}"/>
    <cellStyle name="_List1 2" xfId="310" xr:uid="{786350FD-0076-4855-9DF0-64ABFD9F9A52}"/>
    <cellStyle name="20 % – Poudarek1 2" xfId="21" xr:uid="{1FBCA0D2-8F7A-4DE7-845B-1DC3B686C10F}"/>
    <cellStyle name="20 % – Poudarek1 2 2" xfId="311" xr:uid="{D21B66B5-FF56-4402-8C09-D6397171EC6E}"/>
    <cellStyle name="20 % – Poudarek2 2" xfId="22" xr:uid="{7AF0AC2E-5BE9-47B7-84B7-C23C8A5D1787}"/>
    <cellStyle name="20 % – Poudarek2 2 2" xfId="312" xr:uid="{086EC4F9-7FA8-400F-9E18-78D85A05B8D4}"/>
    <cellStyle name="20 % – Poudarek3 2" xfId="23" xr:uid="{F2FC6858-6F03-451F-A065-DD3ACC6F3017}"/>
    <cellStyle name="20 % – Poudarek3 2 2" xfId="313" xr:uid="{38B70F6E-B94F-4D7C-9FDB-B2B50E30D315}"/>
    <cellStyle name="20 % – Poudarek4 2" xfId="24" xr:uid="{A1C04083-0A81-43C1-B857-BD04E7944D6F}"/>
    <cellStyle name="20 % – Poudarek4 2 2" xfId="314" xr:uid="{DE5538F0-72C3-47EE-978D-25CBE3A4CCE5}"/>
    <cellStyle name="20 % – Poudarek5 2" xfId="25" xr:uid="{8B8A0109-218D-477A-B5A0-E02C72372D19}"/>
    <cellStyle name="20 % – Poudarek5 2 2" xfId="315" xr:uid="{83BCE2FB-4C23-4195-9FB5-922BA8073DFC}"/>
    <cellStyle name="20 % – Poudarek6 2" xfId="26" xr:uid="{E073700E-1746-4EBA-BF54-83DC5D623FB5}"/>
    <cellStyle name="20 % – Poudarek6 2 2" xfId="316" xr:uid="{AAF99FA8-0341-4E7B-B369-1F939797D8EA}"/>
    <cellStyle name="20% - Accent1 2" xfId="27" xr:uid="{BF4D3B43-894B-43F9-8E35-6B4B909E29A9}"/>
    <cellStyle name="20% - Accent1 2 2" xfId="317" xr:uid="{CE0D754A-EA3A-4237-A3F8-7500E5804B80}"/>
    <cellStyle name="20% - Accent2 2" xfId="28" xr:uid="{20CF19FD-086B-4DD8-8448-CB072BAD303F}"/>
    <cellStyle name="20% - Accent2 2 2" xfId="318" xr:uid="{848F162C-0957-4279-90E7-452E05F1526D}"/>
    <cellStyle name="20% - Accent3 2" xfId="29" xr:uid="{9FF78E9E-9821-4F33-B9AD-89CBB1153436}"/>
    <cellStyle name="20% - Accent3 2 2" xfId="319" xr:uid="{F5117601-36A9-451C-9DCA-DD926ADA4D46}"/>
    <cellStyle name="20% - Accent4 2" xfId="30" xr:uid="{79FA285A-4A51-4F18-8990-378E084EE30E}"/>
    <cellStyle name="20% - Accent4 2 2" xfId="320" xr:uid="{D13620C9-348B-4830-8D84-197AF1F59835}"/>
    <cellStyle name="20% - Accent5 2" xfId="31" xr:uid="{B485235A-2827-4B4C-AEB5-1BD2EB969F83}"/>
    <cellStyle name="20% - Accent5 2 2" xfId="321" xr:uid="{CCF8F721-DE35-4CB1-9313-4BF1E8610FA2}"/>
    <cellStyle name="20% - Accent6 2" xfId="32" xr:uid="{FD21A663-33C8-44F0-8778-E699ED8AEA0F}"/>
    <cellStyle name="20% - Accent6 2 2" xfId="322" xr:uid="{1DD3E9EA-3ABA-4A6A-A41C-AB70DD73C224}"/>
    <cellStyle name="40 % – Poudarek1 2" xfId="33" xr:uid="{82783A8E-98F0-4416-8B41-B5E6CB36EBAF}"/>
    <cellStyle name="40 % – Poudarek1 2 2" xfId="323" xr:uid="{9BA4CF67-E852-426A-A19D-31F08AC1CD77}"/>
    <cellStyle name="40 % – Poudarek2 2" xfId="34" xr:uid="{5AE0EE35-7C6D-4A2A-9C78-07FFEFE02EC9}"/>
    <cellStyle name="40 % – Poudarek2 2 2" xfId="324" xr:uid="{7D57CDE5-CE6A-4B12-940A-928BDE4D95CF}"/>
    <cellStyle name="40 % – Poudarek3 2" xfId="35" xr:uid="{2976FE0F-E190-4E23-8528-EF00692C1D32}"/>
    <cellStyle name="40 % – Poudarek3 2 2" xfId="325" xr:uid="{70037C77-0CB3-4205-AB6A-B44D95D17EF2}"/>
    <cellStyle name="40 % – Poudarek4 2" xfId="36" xr:uid="{3A4AEBDA-0715-424E-A09C-D45BBE21CB22}"/>
    <cellStyle name="40 % – Poudarek4 2 2" xfId="326" xr:uid="{D0471092-B393-4F21-8FF3-225BDB4889BF}"/>
    <cellStyle name="40 % – Poudarek5 2" xfId="37" xr:uid="{BF2EB66D-EC25-4CB8-B98D-617C1B410B79}"/>
    <cellStyle name="40 % – Poudarek5 2 2" xfId="327" xr:uid="{77D9AE7C-20C5-4682-985C-5E88DDBE79BE}"/>
    <cellStyle name="40 % – Poudarek6 2" xfId="38" xr:uid="{62E08899-B40D-42FE-BA31-A7CF83DFF4D9}"/>
    <cellStyle name="40 % – Poudarek6 2 2" xfId="328" xr:uid="{6C7E01E1-D3B3-45D5-AEAE-23069272F30A}"/>
    <cellStyle name="40% - Accent1 2" xfId="39" xr:uid="{4DD152C5-9458-4425-967D-AC64F294FC2C}"/>
    <cellStyle name="40% - Accent1 2 2" xfId="329" xr:uid="{FA60DC6F-52E5-4281-81A2-34BD50D97ACB}"/>
    <cellStyle name="40% - Accent2 2" xfId="40" xr:uid="{F5806F6D-F002-409F-B811-B45368261A33}"/>
    <cellStyle name="40% - Accent2 2 2" xfId="330" xr:uid="{E1EA832E-CA3F-4E55-B443-030339C698FE}"/>
    <cellStyle name="40% - Accent3 2" xfId="41" xr:uid="{D1CD6BA3-1BC8-414D-90A9-C289695CCA2F}"/>
    <cellStyle name="40% - Accent3 2 2" xfId="331" xr:uid="{0E9F8EA1-2F62-4DDA-87B0-4A1CFE8BB5A6}"/>
    <cellStyle name="40% - Accent4 2" xfId="42" xr:uid="{F84F3BC3-3912-4EC3-A4B8-EC391F4C4B7D}"/>
    <cellStyle name="40% - Accent4 2 2" xfId="332" xr:uid="{5D785884-5867-4B66-8033-BE07B7F2902B}"/>
    <cellStyle name="40% - Accent5 2" xfId="43" xr:uid="{9C9E6086-5285-4CD5-8115-AA004010B40C}"/>
    <cellStyle name="40% - Accent5 2 2" xfId="333" xr:uid="{127A1DA1-01F6-4A95-B1C5-76836A9CB749}"/>
    <cellStyle name="40% - Accent6 2" xfId="44" xr:uid="{85F7968D-0484-450C-9014-217F1ABF58FA}"/>
    <cellStyle name="40% - Accent6 2 2" xfId="334" xr:uid="{26AC1225-791F-4CD2-AA44-2E125ABD76E9}"/>
    <cellStyle name="60 % – Poudarek1 2" xfId="45" xr:uid="{FB9C9F2E-01FE-4358-9BCB-E8A881BA8B09}"/>
    <cellStyle name="60 % – Poudarek1 2 2" xfId="335" xr:uid="{5E9F7360-7F71-4C30-9C2D-11C877667C45}"/>
    <cellStyle name="60 % – Poudarek2 2" xfId="46" xr:uid="{7156D288-1B10-4F72-A933-67990B3C5095}"/>
    <cellStyle name="60 % – Poudarek2 2 2" xfId="336" xr:uid="{77B22F59-CE34-4778-AA13-37FAF14B4A8E}"/>
    <cellStyle name="60 % – Poudarek3 2" xfId="47" xr:uid="{FA93BF50-5016-4926-8848-B4488562AC7C}"/>
    <cellStyle name="60 % – Poudarek3 2 2" xfId="337" xr:uid="{BD449444-13BC-416A-BD64-6B1C6DBB60A7}"/>
    <cellStyle name="60 % – Poudarek4 2" xfId="48" xr:uid="{0A2ED114-C255-4873-98C9-1A561B62C4E1}"/>
    <cellStyle name="60 % – Poudarek4 2 2" xfId="338" xr:uid="{5B164125-A65A-4BDA-ABF2-684231CECB19}"/>
    <cellStyle name="60 % – Poudarek5 2" xfId="49" xr:uid="{3B6FBE1D-D98D-472D-A1BA-F1EDF011FB48}"/>
    <cellStyle name="60 % – Poudarek5 2 2" xfId="339" xr:uid="{FB947F42-4BB1-49D4-A772-3CE45D17EAD6}"/>
    <cellStyle name="60 % – Poudarek6 2" xfId="50" xr:uid="{CB6A428C-B252-445A-81CD-3C05219B9197}"/>
    <cellStyle name="60 % – Poudarek6 2 2" xfId="340" xr:uid="{5EB65128-817E-4E0E-BE64-51A660C07EC7}"/>
    <cellStyle name="60% - Accent1 2" xfId="51" xr:uid="{F4CF1BE8-0F94-43ED-9640-FB9BFD96B798}"/>
    <cellStyle name="60% - Accent1 2 2" xfId="341" xr:uid="{857D7D69-70A4-4277-800A-DF2CDB8EBF9B}"/>
    <cellStyle name="60% - Accent2 2" xfId="52" xr:uid="{EEDF1875-CA9E-4A09-A13B-F767E021B390}"/>
    <cellStyle name="60% - Accent2 2 2" xfId="342" xr:uid="{AB8DD86C-7284-45A4-8976-19E768E2A0D7}"/>
    <cellStyle name="60% - Accent3 2" xfId="53" xr:uid="{E134C1AE-3D25-4E65-9AFE-9478818886A4}"/>
    <cellStyle name="60% - Accent3 2 2" xfId="343" xr:uid="{E5EFF3B1-60AC-4FD0-A43E-7BB1860480EF}"/>
    <cellStyle name="60% - Accent4 2" xfId="54" xr:uid="{89950C90-FD42-443A-B218-C1E396F8596C}"/>
    <cellStyle name="60% - Accent4 2 2" xfId="344" xr:uid="{F2A91AD1-20AA-4C1F-AF85-8C58A2136698}"/>
    <cellStyle name="60% - Accent5 2" xfId="55" xr:uid="{3D9900A7-5C3D-4FC9-B07B-FCEA136D63D4}"/>
    <cellStyle name="60% - Accent5 2 2" xfId="345" xr:uid="{90BB028D-F809-4430-8C40-C270A2CD1BB0}"/>
    <cellStyle name="60% - Accent6 2" xfId="56" xr:uid="{C976E6C8-5C2B-45D6-94C0-986B39C806B5}"/>
    <cellStyle name="60% - Accent6 2 2" xfId="346" xr:uid="{D15472DF-88CD-4090-A5D4-8ECACDF212EA}"/>
    <cellStyle name="Accent1 2" xfId="58" xr:uid="{7AF1BA89-3417-425D-B6D5-A6E9FFCD95E7}"/>
    <cellStyle name="Accent1 2 2" xfId="348" xr:uid="{A15AE7B1-179C-471D-A0F8-C8877D0A4976}"/>
    <cellStyle name="Accent1 3" xfId="59" xr:uid="{1C0D13DB-AC55-4496-8403-BED325257EFA}"/>
    <cellStyle name="Accent1 3 2" xfId="615" hidden="1" xr:uid="{D822D7C5-4F63-4CB7-A360-BE577907A4C6}"/>
    <cellStyle name="Accent1 3 2" xfId="634" hidden="1" xr:uid="{5E39BBC6-2B02-407B-84CE-6553EBD185E5}"/>
    <cellStyle name="Accent1 3 2" xfId="596" hidden="1" xr:uid="{47AC0167-4BF4-47A1-9E30-318430585CE3}"/>
    <cellStyle name="Accent1 4" xfId="347" xr:uid="{94548BCB-0E6E-4F14-9A8A-E2F2068060A2}"/>
    <cellStyle name="Accent2 2" xfId="60" xr:uid="{DA1A8907-4A07-4D8B-B645-ECE9BCB58CE1}"/>
    <cellStyle name="Accent2 2 2" xfId="350" xr:uid="{03DDF7F7-9E75-4F62-AB61-9A6D172601D4}"/>
    <cellStyle name="Accent2 3" xfId="61" xr:uid="{0D70FCCC-9B8C-4520-A870-78DFFF6425B3}"/>
    <cellStyle name="Accent2 3 2" xfId="635" hidden="1" xr:uid="{FC57821F-66A6-4F7D-94BD-9C6D7D9CA022}"/>
    <cellStyle name="Accent2 3 2" xfId="616" hidden="1" xr:uid="{557DA3D2-6F07-40DB-96B1-BF887091E661}"/>
    <cellStyle name="Accent2 3 2" xfId="597" hidden="1" xr:uid="{3515BD5D-E626-4CD8-96C3-87113363A8E7}"/>
    <cellStyle name="Accent2 4" xfId="349" xr:uid="{A7073E96-77B1-45A6-91BB-2451DE939913}"/>
    <cellStyle name="Accent3 2" xfId="62" xr:uid="{4366F40E-FCFB-4C7A-A301-E1921F57C8F2}"/>
    <cellStyle name="Accent3 2 2" xfId="352" xr:uid="{D0F307B9-9787-411E-875D-439CFF7C0F49}"/>
    <cellStyle name="Accent3 3" xfId="63" xr:uid="{FCCF5653-BC7F-4050-988E-3C236F414244}"/>
    <cellStyle name="Accent3 3 2" xfId="636" hidden="1" xr:uid="{142E6132-C3DB-49E7-AC55-BF83228BA5B8}"/>
    <cellStyle name="Accent3 3 2" xfId="617" hidden="1" xr:uid="{9194ABF5-F602-4987-86BE-C1185584791A}"/>
    <cellStyle name="Accent3 3 2" xfId="598" hidden="1" xr:uid="{24DEB9D6-9244-4D32-AC2B-5ED54BD0DC4C}"/>
    <cellStyle name="Accent3 4" xfId="351" xr:uid="{7D8BD3B9-491D-44D9-A913-05030992CF1C}"/>
    <cellStyle name="Accent4 2" xfId="64" xr:uid="{D0050C24-2B89-4BE8-9E47-6F9F0D72FADF}"/>
    <cellStyle name="Accent4 2 2" xfId="354" xr:uid="{D06548C2-06F3-46E2-8A63-1F400230B293}"/>
    <cellStyle name="Accent4 3" xfId="65" xr:uid="{5A92E59D-A218-4E28-969C-8DC617ACA615}"/>
    <cellStyle name="Accent4 3 2" xfId="637" hidden="1" xr:uid="{6E582E51-4A0F-4A5E-991B-994485A02A4D}"/>
    <cellStyle name="Accent4 3 2" xfId="618" hidden="1" xr:uid="{536FB5C4-E6F5-48FF-9D25-635FD304C1CB}"/>
    <cellStyle name="Accent4 3 2" xfId="599" hidden="1" xr:uid="{E1D93C9B-C5D8-425C-B1BC-24A85A3A80D3}"/>
    <cellStyle name="Accent4 4" xfId="353" xr:uid="{E4DCD789-9D29-4FFA-B9F2-8E23FE578D05}"/>
    <cellStyle name="Accent5 2" xfId="66" xr:uid="{FDA5B8D5-E6B5-494A-80AE-2B49580B96A4}"/>
    <cellStyle name="Accent5 2 2" xfId="356" xr:uid="{52A2ED69-2972-42B2-9EE5-1DA1B7BFBCBA}"/>
    <cellStyle name="Accent5 3" xfId="67" xr:uid="{98017963-27B0-4AB3-8F99-2726742E6660}"/>
    <cellStyle name="Accent5 3 2" xfId="638" hidden="1" xr:uid="{C8981168-CA2B-44C4-9614-B79BABC01976}"/>
    <cellStyle name="Accent5 3 2" xfId="619" hidden="1" xr:uid="{636ACA24-EE8D-4384-83F7-4633D30603F6}"/>
    <cellStyle name="Accent5 3 2" xfId="600" hidden="1" xr:uid="{E98EC477-CAC2-463E-B3C1-EF13CBFEDD68}"/>
    <cellStyle name="Accent5 4" xfId="355" xr:uid="{9B9C0D77-5022-4918-86BB-E48F71A0CE5B}"/>
    <cellStyle name="Accent6 2" xfId="68" xr:uid="{E54FF970-48DF-40A4-9BAA-B57184A0DF6C}"/>
    <cellStyle name="Accent6 2 2" xfId="358" xr:uid="{9AA37C2D-A39E-4FD3-BD38-E9F14BE298F2}"/>
    <cellStyle name="Accent6 3" xfId="69" xr:uid="{28D48027-2B0F-4BB5-A65D-51B7A531ABB8}"/>
    <cellStyle name="Accent6 3 2" xfId="639" hidden="1" xr:uid="{8BAD8B3C-111A-4358-8E33-A6D01B981DA8}"/>
    <cellStyle name="Accent6 3 2" xfId="620" hidden="1" xr:uid="{DBA76BB3-C054-4A8C-83CB-05B3666C86EF}"/>
    <cellStyle name="Accent6 3 2" xfId="601" hidden="1" xr:uid="{2D95102D-3367-4286-82A7-3A2BBAC43366}"/>
    <cellStyle name="Accent6 4" xfId="357" xr:uid="{00824335-8A53-4E4C-9509-2D9AC92E8502}"/>
    <cellStyle name="Bad 2" xfId="70" xr:uid="{314BFB5F-8A4A-4F44-91BC-EB4DFA8CFD5A}"/>
    <cellStyle name="Bad 2 2" xfId="360" xr:uid="{22556BB9-76C6-4DA1-920A-1D01EC28ADD7}"/>
    <cellStyle name="Bad 3" xfId="71" xr:uid="{20AA043A-2D01-4E91-BC24-03788074CFB9}"/>
    <cellStyle name="Bad 3 2" xfId="625" hidden="1" xr:uid="{56A4B97C-3168-4106-8276-906334F45E72}"/>
    <cellStyle name="Bad 3 2" xfId="606" hidden="1" xr:uid="{5EA4F60B-BE20-4EA7-A5D5-F5E3D0B55698}"/>
    <cellStyle name="Bad 3 2" xfId="587" hidden="1" xr:uid="{8B03F081-EEDC-4BB5-9890-C75424FDD369}"/>
    <cellStyle name="Bad 4" xfId="359" xr:uid="{86853C72-9747-414B-9B06-708A3C779C13}"/>
    <cellStyle name="Calculation 2" xfId="72" xr:uid="{BBA9C899-EBC5-4D9C-BA52-144432FD5708}"/>
    <cellStyle name="Calculation 2 2" xfId="362" xr:uid="{1D537B1B-DE24-403A-B663-7C9E61D7EA10}"/>
    <cellStyle name="Calculation 3" xfId="73" xr:uid="{C9E9BA37-F8FC-4EA5-BC59-0124A5331FF8}"/>
    <cellStyle name="Calculation 3 2" xfId="628" hidden="1" xr:uid="{504A6005-FB1F-4EB3-84BD-F4863958FDD5}"/>
    <cellStyle name="Calculation 3 2" xfId="609" hidden="1" xr:uid="{407E91A6-1D50-4374-89FE-0F4211362E23}"/>
    <cellStyle name="Calculation 3 2" xfId="590" hidden="1" xr:uid="{B4B5D9F2-B9F1-4EB9-B85D-63C5C0A5489E}"/>
    <cellStyle name="Calculation 4" xfId="361" xr:uid="{3F6772AC-332D-49A8-ABCC-E822D9181094}"/>
    <cellStyle name="Check Cell 2" xfId="74" xr:uid="{7B395A28-D42D-4965-B0A9-373406C2F361}"/>
    <cellStyle name="Check Cell 2 2" xfId="364" xr:uid="{A9E66AF9-945A-4094-9151-9AF865C036FF}"/>
    <cellStyle name="Check Cell 3" xfId="75" xr:uid="{C35871DE-2DA4-4B68-B981-7D9C62D6B185}"/>
    <cellStyle name="Check Cell 3 2" xfId="611" hidden="1" xr:uid="{522EE59B-30EE-4D41-8024-846FBF12D977}"/>
    <cellStyle name="Check Cell 3 2" xfId="630" hidden="1" xr:uid="{4D7ECC35-0E40-4322-91F0-0DE68547EA28}"/>
    <cellStyle name="Check Cell 3 2" xfId="592" hidden="1" xr:uid="{9C7C5ECD-7512-4F78-B072-5D09EDDDA9DB}"/>
    <cellStyle name="Check Cell 4" xfId="363" xr:uid="{1648D18F-9FCF-4E62-AF19-AA5C1EF77579}"/>
    <cellStyle name="Comma 2" xfId="304" xr:uid="{07352931-ED62-4107-97A2-2FE1DEE7EAB3}"/>
    <cellStyle name="Dobro 2" xfId="76" xr:uid="{C52E5200-EA5A-4BB3-AC26-9F8C0B4062DA}"/>
    <cellStyle name="Dobro 2 2" xfId="365" xr:uid="{32162D29-83C2-4FEE-8D71-66945178B127}"/>
    <cellStyle name="Euro" xfId="77" xr:uid="{8B914218-EC22-4882-9CF1-160269C8BFEC}"/>
    <cellStyle name="Euro 2" xfId="78" xr:uid="{2CB32992-CC7E-4248-A33A-50FE613E6DBE}"/>
    <cellStyle name="Euro 2 2" xfId="79" xr:uid="{6E8E19EB-B934-47ED-8CDF-9D1EDD39FD49}"/>
    <cellStyle name="Euro 2 2 2" xfId="368" xr:uid="{95BA18C5-ECAC-4B6A-99D2-8019710917F8}"/>
    <cellStyle name="Euro 2 3" xfId="367" xr:uid="{FB5067EA-16F2-45BF-967B-DA1FD0798931}"/>
    <cellStyle name="Euro 3" xfId="80" xr:uid="{0EC366D8-1B89-4C54-A908-67D5EC82CFE7}"/>
    <cellStyle name="Euro 3 2" xfId="369" xr:uid="{2255AE33-3D3F-496E-8BCC-C20A0A0A6418}"/>
    <cellStyle name="Euro 4" xfId="366" xr:uid="{A3110020-4A05-4115-AF6B-A5BFB00549BC}"/>
    <cellStyle name="Explanatory Text 2" xfId="81" xr:uid="{50BF8720-AEFC-4B5E-A005-C22F24DBABD3}"/>
    <cellStyle name="Explanatory Text 2 2" xfId="613" hidden="1" xr:uid="{C0BF8392-E352-4603-B612-2E10B7BD8B5C}"/>
    <cellStyle name="Explanatory Text 2 2" xfId="632" hidden="1" xr:uid="{059F5958-C33B-4CFA-9552-A0C38604D488}"/>
    <cellStyle name="Explanatory Text 2 2" xfId="594" hidden="1" xr:uid="{4779EECC-8A37-4495-A6BB-7E253A7BDF35}"/>
    <cellStyle name="Explanatory Text 3" xfId="370" xr:uid="{4FDCA66B-6F12-4D5B-8C10-FDA6B91CA834}"/>
    <cellStyle name="Good 2" xfId="82" xr:uid="{A48B8419-F1CF-40C8-9475-8A3E34506B78}"/>
    <cellStyle name="Good 2 2" xfId="371" xr:uid="{CBFABADF-8FA4-4EFE-90B2-DD8D2037656F}"/>
    <cellStyle name="Heading 1 2" xfId="83" xr:uid="{E7957D59-017D-4620-BA8C-3CE4AD019C7D}"/>
    <cellStyle name="Heading 1 2 2" xfId="373" xr:uid="{A0F9B94F-E632-4EA2-8558-1D0EDDA32B74}"/>
    <cellStyle name="Heading 1 3" xfId="84" xr:uid="{5661C7DE-457C-4A34-BE73-39CA6624CFCD}"/>
    <cellStyle name="Heading 1 3 2" xfId="602" hidden="1" xr:uid="{725D5AFB-203E-4A40-B96D-69B782FCCFB4}"/>
    <cellStyle name="Heading 1 3 2" xfId="621" hidden="1" xr:uid="{D7FCB069-C2E5-4702-82A7-034CD2371630}"/>
    <cellStyle name="Heading 1 3 2" xfId="583" hidden="1" xr:uid="{7A7ABEC0-05FA-4759-8627-3FA378DA3F48}"/>
    <cellStyle name="Heading 1 4" xfId="372" xr:uid="{0A69CFCF-C87D-46EC-B2FB-D53BE446D35D}"/>
    <cellStyle name="Heading 2 2" xfId="85" xr:uid="{99C442B2-5AFA-4381-B28C-B9705CBAC522}"/>
    <cellStyle name="Heading 2 2 2" xfId="375" xr:uid="{F2C810B7-F781-403D-88F2-48123A578349}"/>
    <cellStyle name="Heading 2 3" xfId="86" xr:uid="{07CACB14-16F0-420F-9B11-C519CF37379A}"/>
    <cellStyle name="Heading 2 3 2" xfId="603" hidden="1" xr:uid="{0B814BD3-56C1-41E4-9CF3-75A6979FD3DE}"/>
    <cellStyle name="Heading 2 3 2" xfId="622" hidden="1" xr:uid="{191E7101-A16F-4748-8917-52DA94E015E7}"/>
    <cellStyle name="Heading 2 3 2" xfId="584" hidden="1" xr:uid="{FBFF9D24-9266-4907-B58F-ACD8320CF6B5}"/>
    <cellStyle name="Heading 2 4" xfId="374" xr:uid="{01C53ED9-52AC-49C6-97CB-79577A1C6B79}"/>
    <cellStyle name="Heading 3 2" xfId="87" xr:uid="{4CA8E3F7-7609-4CD9-99F9-8433ECC2546C}"/>
    <cellStyle name="Heading 3 2 2" xfId="377" xr:uid="{D72EF76C-842F-40F8-B038-FC54796388F3}"/>
    <cellStyle name="Heading 3 3" xfId="88" xr:uid="{C6E926F0-5103-44DE-8DB2-1F07FB4BCC77}"/>
    <cellStyle name="Heading 3 3 2" xfId="604" hidden="1" xr:uid="{2417FD65-4618-49A0-96F2-ED2E725C07BC}"/>
    <cellStyle name="Heading 3 3 2" xfId="623" hidden="1" xr:uid="{087F44F9-DBD9-46FE-B905-80BE2B004C63}"/>
    <cellStyle name="Heading 3 3 2" xfId="585" hidden="1" xr:uid="{5CAA98C9-6FF8-4A52-8612-6A139FF5F1D8}"/>
    <cellStyle name="Heading 3 4" xfId="376" xr:uid="{829D89A5-C549-4C68-80AD-09333711E413}"/>
    <cellStyle name="Heading 4 2" xfId="89" xr:uid="{AFF7E1DB-3CEE-452A-B094-69AE05C93E08}"/>
    <cellStyle name="Heading 4 2 2" xfId="379" xr:uid="{02DBDCB7-4AF3-420C-ABBC-463B1575ED3B}"/>
    <cellStyle name="Heading 4 3" xfId="90" xr:uid="{36CF2D78-4DE4-424A-BB4A-6ED539A42B97}"/>
    <cellStyle name="Heading 4 3 2" xfId="624" hidden="1" xr:uid="{0C594F66-6D60-402C-B70C-708CD48A1BE9}"/>
    <cellStyle name="Heading 4 3 2" xfId="605" hidden="1" xr:uid="{91EC333E-ABF9-4818-9C94-7E8BEA2BCA3B}"/>
    <cellStyle name="Heading 4 3 2" xfId="586" hidden="1" xr:uid="{B53B7D95-CB55-4D44-A464-9485CCB892D7}"/>
    <cellStyle name="Heading 4 4" xfId="378" xr:uid="{DDB88F3B-5EE7-4859-8D82-2224D99A39AE}"/>
    <cellStyle name="Hiperpovezava 2" xfId="91" xr:uid="{1C874638-3B77-40F9-A104-42F4232B3C5E}"/>
    <cellStyle name="Hiperpovezava 2 2" xfId="380" xr:uid="{AD161B95-FFD4-4D69-A6AA-CD58E91699CC}"/>
    <cellStyle name="Input 2" xfId="92" xr:uid="{58092878-4C82-4E88-9EA4-264F66727095}"/>
    <cellStyle name="Input 2 2" xfId="382" xr:uid="{84D4AA7D-CDB7-497A-B93F-02E249A0BECC}"/>
    <cellStyle name="Input 3" xfId="93" xr:uid="{38FE3F3E-FA7E-42CA-9B2C-0DDA6D668D51}"/>
    <cellStyle name="Input 3 2" xfId="627" hidden="1" xr:uid="{88FAD3BC-4C36-40EB-B747-1B1527C8819F}"/>
    <cellStyle name="Input 3 2" xfId="608" hidden="1" xr:uid="{7F89E51E-185A-4D13-A6DD-74A030F411A9}"/>
    <cellStyle name="Input 3 2" xfId="589" hidden="1" xr:uid="{E832BC53-1E5D-46CD-8D87-3F2315FD2A4A}"/>
    <cellStyle name="Input 4" xfId="381" xr:uid="{52A35FCF-3B2A-442A-B9AB-670E82FA94C9}"/>
    <cellStyle name="Izhod 2" xfId="94" xr:uid="{D495B2D2-6CBE-4D6E-9EE7-7BD76455A03C}"/>
    <cellStyle name="Izhod 2 2" xfId="383" xr:uid="{EA427C12-7C5E-45B3-8C04-3813846569A0}"/>
    <cellStyle name="Linked Cell 2" xfId="95" xr:uid="{EE561EAC-D7AB-4545-A762-BDF498A813BA}"/>
    <cellStyle name="Linked Cell 2 2" xfId="385" xr:uid="{34FE8EB5-76D2-4A99-9183-4A676884C7FD}"/>
    <cellStyle name="Linked Cell 3" xfId="96" xr:uid="{248786E6-F47D-4B5C-A534-F11F8B5137DD}"/>
    <cellStyle name="Linked Cell 3 2" xfId="629" hidden="1" xr:uid="{5F6ED3A4-D1BE-477B-ADAF-D777A9D0453F}"/>
    <cellStyle name="Linked Cell 3 2" xfId="610" hidden="1" xr:uid="{0FCDF81F-DC4E-47A2-9F5D-C66FEC192554}"/>
    <cellStyle name="Linked Cell 3 2" xfId="591" hidden="1" xr:uid="{80C814AE-A6ED-4A17-A4DF-0A58E7EED58B}"/>
    <cellStyle name="Linked Cell 4" xfId="384" xr:uid="{C25F3828-C62E-461D-8267-431889EFCEBF}"/>
    <cellStyle name="Naslov 1" xfId="2" builtinId="16" customBuiltin="1"/>
    <cellStyle name="Naslov 1 2" xfId="97" xr:uid="{51CC8B62-4102-4B84-98C1-D0F65D5B5E9F}"/>
    <cellStyle name="Naslov 1 2 2" xfId="386" xr:uid="{F0009D43-D25F-46CD-8539-8548A82584FC}"/>
    <cellStyle name="Naslov 2" xfId="3" builtinId="17" customBuiltin="1"/>
    <cellStyle name="Naslov 2 2" xfId="98" xr:uid="{23F3B11D-9B8A-4AF6-905A-8DAC589D4421}"/>
    <cellStyle name="Naslov 2 2 2" xfId="387" xr:uid="{F7DCA55F-1EFD-4D6A-AFF3-A44B0C64EC71}"/>
    <cellStyle name="Naslov 3" xfId="4" builtinId="18" customBuiltin="1"/>
    <cellStyle name="Naslov 3 2" xfId="99" xr:uid="{ECBDE503-0FFD-4261-B106-E13483039A4B}"/>
    <cellStyle name="Naslov 3 2 2" xfId="388" xr:uid="{73202A4B-B83D-4E9C-B38F-219C62484C83}"/>
    <cellStyle name="Naslov 4" xfId="5" builtinId="19" customBuiltin="1"/>
    <cellStyle name="Naslov 4 2" xfId="100" xr:uid="{EE9E2964-3558-4EBF-8331-DDEB78D52AE8}"/>
    <cellStyle name="Naslov 4 2 2" xfId="389" xr:uid="{7E05A2AC-803C-4F60-BCF7-5AD7C1299812}"/>
    <cellStyle name="Naslov 5" xfId="101" xr:uid="{36522A7F-51C9-44E5-A17E-0580E4B91EE1}"/>
    <cellStyle name="Naslov 5 2" xfId="390" xr:uid="{FC30234F-74C8-4A5F-AE42-67F5B80869E3}"/>
    <cellStyle name="Navadno" xfId="0" builtinId="0" customBuiltin="1"/>
    <cellStyle name="Navadno 10" xfId="102" xr:uid="{E7269C9D-85E6-490F-9252-15D5F9B81572}"/>
    <cellStyle name="Navadno 10 2" xfId="391" xr:uid="{62B961B9-06BD-454A-AEAA-31578F9E59E5}"/>
    <cellStyle name="Navadno 11" xfId="309" xr:uid="{D3D0E9BD-15F8-431C-96B9-D0D89331D9D7}"/>
    <cellStyle name="Navadno 17" xfId="640" xr:uid="{3E5CC5DB-248D-412F-B861-AFD0F5B45D3F}"/>
    <cellStyle name="Navadno 2" xfId="103" xr:uid="{D68C203F-0856-4009-AFAB-6890DF4C7F06}"/>
    <cellStyle name="Navadno 2 10" xfId="303" xr:uid="{FB1CECBC-DA4C-4869-AF86-52DF21746F61}"/>
    <cellStyle name="Navadno 2 2" xfId="104" xr:uid="{BDDF768B-ED88-4288-996F-45EBF3ACFEC8}"/>
    <cellStyle name="Navadno 2 2 2" xfId="105" xr:uid="{AE58705B-BBB1-44C6-BCFB-A8075E41A872}"/>
    <cellStyle name="Navadno 2 2 2 2" xfId="394" xr:uid="{1F768D93-091E-4874-8986-6D4A06DACAF5}"/>
    <cellStyle name="Navadno 2 2 3" xfId="106" xr:uid="{4C2836F2-4EA9-4616-A649-BF36114D2428}"/>
    <cellStyle name="Navadno 2 2 3 2" xfId="107" xr:uid="{9BB4C411-A526-473A-905F-D704F6B45A94}"/>
    <cellStyle name="Navadno 2 2 3 2 2" xfId="108" xr:uid="{45430FB2-9118-4FEC-8627-107244C5F1B0}"/>
    <cellStyle name="Navadno 2 2 3 2 2 2" xfId="532" xr:uid="{AB25FD94-6A53-44E5-8DC2-3A0EFBECE4D4}"/>
    <cellStyle name="Navadno 2 2 3 2 3" xfId="396" xr:uid="{B91A4CE2-04C0-4D7B-B57F-9C1DB1792697}"/>
    <cellStyle name="Navadno 2 2 3 3" xfId="395" xr:uid="{6E47F25E-0C27-4173-978F-4C7FF75FBD59}"/>
    <cellStyle name="Navadno 2 2 4" xfId="109" xr:uid="{7C7BB7F7-60AD-4A46-871F-0F908F689164}"/>
    <cellStyle name="Navadno 2 2 4 2" xfId="397" xr:uid="{BCB25A6F-4BA5-47CE-B0A1-3C68E932F497}"/>
    <cellStyle name="Navadno 2 2 5" xfId="110" xr:uid="{4CF794CE-3BBF-48A1-9909-5C378F91BEAA}"/>
    <cellStyle name="Navadno 2 2 5 2" xfId="398" xr:uid="{CE6C1979-2563-4991-BBDD-D1FCC11F5C1D}"/>
    <cellStyle name="Navadno 2 2 6" xfId="393" xr:uid="{3C01166D-3632-49C4-A630-3539A87F7ACD}"/>
    <cellStyle name="Navadno 2 3" xfId="111" xr:uid="{E6CA5E02-9C45-405E-BBD4-BC4BE627C0AD}"/>
    <cellStyle name="Navadno 2 3 2" xfId="112" xr:uid="{C5A55F20-FDC8-4B7E-9502-1A48A2520790}"/>
    <cellStyle name="Navadno 2 3 2 2" xfId="113" xr:uid="{2C288DF5-9F76-485B-AC2D-F18BC1B40D9B}"/>
    <cellStyle name="Navadno 2 3 2 2 2" xfId="401" xr:uid="{3CC6E938-DAAC-424C-9789-A09710A9A170}"/>
    <cellStyle name="Navadno 2 3 2 3" xfId="400" xr:uid="{F90DD0F7-6CC7-405A-ADD5-68F8BD17232D}"/>
    <cellStyle name="Navadno 2 3 3" xfId="114" xr:uid="{C3398B9F-368D-4850-89D2-BED58F6601F4}"/>
    <cellStyle name="Navadno 2 3 3 2" xfId="402" xr:uid="{1285C452-DC56-4CD5-94E2-C711412EDA89}"/>
    <cellStyle name="Navadno 2 3 4" xfId="115" xr:uid="{56BAD3A0-B521-4522-BCE5-94F8E7991DC0}"/>
    <cellStyle name="Navadno 2 3 4 2" xfId="403" xr:uid="{CF9ECAC6-5914-4A62-AD87-45FA2C669A0E}"/>
    <cellStyle name="Navadno 2 3 5" xfId="399" xr:uid="{3FA7934A-6565-467A-8BF6-493B2306E12A}"/>
    <cellStyle name="Navadno 2 3 6" xfId="306" xr:uid="{EEE4D97B-BADD-4F40-ACEE-A5D00EAD6F98}"/>
    <cellStyle name="Navadno 2 4" xfId="116" xr:uid="{2C8C7EE8-7C2D-4656-B6F1-DE0A06482D9E}"/>
    <cellStyle name="Navadno 2 4 2" xfId="117" xr:uid="{74EF9AA3-7046-45E6-BCB6-E5B084F47565}"/>
    <cellStyle name="Navadno 2 4 2 2" xfId="405" xr:uid="{2B4879A9-E6EB-42C5-9FF5-DF41EC29B7CE}"/>
    <cellStyle name="Navadno 2 4 3" xfId="404" xr:uid="{2DEA9F28-1A24-461E-B94F-B8ED506859C8}"/>
    <cellStyle name="Navadno 2 5" xfId="118" xr:uid="{B6297A0E-ECFC-41C0-BD19-2BCF475396E2}"/>
    <cellStyle name="Navadno 2 5 2" xfId="406" xr:uid="{BB56F3B8-A69F-4DFC-82D2-63694416282F}"/>
    <cellStyle name="Navadno 2 6" xfId="392" xr:uid="{7F2D5DD5-434F-424B-B9DA-5161D9D9CC41}"/>
    <cellStyle name="Navadno 2_lek_LJ-liofilizacija-1" xfId="119" xr:uid="{9571C2E4-CCBC-45D3-9946-DD240CA59145}"/>
    <cellStyle name="Navadno 25" xfId="120" xr:uid="{013E0818-B18D-447A-95FC-07DEF2FE56D6}"/>
    <cellStyle name="Navadno 25 2" xfId="407" xr:uid="{A8576F58-DE2B-496F-8CD4-0236F5E472C9}"/>
    <cellStyle name="Navadno 3" xfId="121" xr:uid="{9C279D6F-541C-484D-9D7C-FD3B718F6E26}"/>
    <cellStyle name="Navadno 3 2" xfId="122" xr:uid="{53C6F8B8-7298-4DD8-9469-6A799E54127F}"/>
    <cellStyle name="Navadno 3 2 2" xfId="409" xr:uid="{172FEAE9-9D8E-4F48-B42D-30B224C2F041}"/>
    <cellStyle name="Navadno 3 3" xfId="123" xr:uid="{F1198782-6817-4692-886C-C4BF6D8958DF}"/>
    <cellStyle name="Navadno 3 3 2" xfId="410" xr:uid="{FD49FFDC-B61F-419B-BD20-23E5BF81D382}"/>
    <cellStyle name="Navadno 3 4" xfId="124" xr:uid="{C265F840-E7E7-42FF-82DA-074103DCB624}"/>
    <cellStyle name="Navadno 3 4 2" xfId="411" xr:uid="{D968C452-A8F4-4734-BE77-974FA401B5B3}"/>
    <cellStyle name="Navadno 3 5" xfId="125" xr:uid="{EB02A4EE-37DF-4314-94A4-43630EA5B040}"/>
    <cellStyle name="Navadno 3 5 2" xfId="533" xr:uid="{D05B5EA2-10D0-4DFA-A1B8-60CAF7C2185D}"/>
    <cellStyle name="Navadno 3 6" xfId="408" xr:uid="{4092EFEF-170C-4645-9E84-F69318D5C122}"/>
    <cellStyle name="Navadno 4" xfId="126" xr:uid="{E36C861B-87FB-4A85-9F11-181C40DD8F32}"/>
    <cellStyle name="Navadno 4 2" xfId="127" xr:uid="{2E2665DD-364C-4FB8-82AF-ABF9DF0F31CD}"/>
    <cellStyle name="Navadno 4 2 2" xfId="412" xr:uid="{10739126-8769-4DFE-8DFF-6CC01D492A8D}"/>
    <cellStyle name="Navadno 4 3" xfId="305" xr:uid="{0A62D5A0-1E52-46FE-A86C-AD38F038A9EC}"/>
    <cellStyle name="Navadno 5" xfId="128" xr:uid="{AF4D4908-B43F-4A37-A045-263731260805}"/>
    <cellStyle name="Navadno 5 2" xfId="413" xr:uid="{BD260E31-BFFC-4DFB-9C29-6AE213691019}"/>
    <cellStyle name="Navadno 6" xfId="129" xr:uid="{21C3F668-AB84-4735-A982-C7F1267A3205}"/>
    <cellStyle name="Navadno 6 2" xfId="130" xr:uid="{FAEA06F5-8304-458C-8F80-F6488FFEF54A}"/>
    <cellStyle name="Navadno 6 2 2" xfId="131" xr:uid="{C88BDB9C-9B69-4B77-ACD6-F6B522751025}"/>
    <cellStyle name="Navadno 6 2 2 2" xfId="416" xr:uid="{46DEE844-83C5-4DE9-A988-E8BBDE4486B9}"/>
    <cellStyle name="Navadno 6 2 3" xfId="415" xr:uid="{A846C269-8B27-4FB8-9946-E9903D687956}"/>
    <cellStyle name="Navadno 6 3" xfId="132" xr:uid="{F763F299-7DEC-4DDC-8A79-F11E348A726A}"/>
    <cellStyle name="Navadno 6 3 2" xfId="133" xr:uid="{58CACFF9-465C-4501-B57E-9CE6E3C7D8A4}"/>
    <cellStyle name="Navadno 6 3 2 2" xfId="534" xr:uid="{AF7E01CC-8733-4040-9733-31CB8E019D49}"/>
    <cellStyle name="Navadno 6 3 3" xfId="417" xr:uid="{7384B1AA-0BF8-4055-89F0-94974E3C950C}"/>
    <cellStyle name="Navadno 6 4" xfId="414" xr:uid="{483F3684-7911-42EB-897C-2C93923661DE}"/>
    <cellStyle name="Navadno 7" xfId="134" xr:uid="{E220907B-1943-4502-829D-75ACE95DA989}"/>
    <cellStyle name="Navadno 7 2" xfId="135" xr:uid="{F7C3FD96-155A-4987-95F7-3F3E36F7221F}"/>
    <cellStyle name="Navadno 7 2 2" xfId="136" xr:uid="{BB2E5764-8AED-4DAD-85C5-7858335C39B3}"/>
    <cellStyle name="Navadno 7 2 2 2" xfId="535" xr:uid="{B79058D8-0294-4A0D-AE9F-C1A07227444C}"/>
    <cellStyle name="Navadno 7 2 3" xfId="419" xr:uid="{32DA175D-6869-4DAA-969A-6F8CF1DFF00E}"/>
    <cellStyle name="Navadno 7 3" xfId="418" xr:uid="{ED700EB8-0898-4A08-A663-D7DFF528CB02}"/>
    <cellStyle name="Navadno 8" xfId="137" xr:uid="{BA189594-9800-45B2-8D3C-91D42F6F26D6}"/>
    <cellStyle name="Navadno 8 2" xfId="138" xr:uid="{5350FC54-BE8A-4D74-B5D6-4259B34A348A}"/>
    <cellStyle name="Navadno 8 2 2" xfId="536" xr:uid="{A045DC7F-3C61-45E2-A825-D6968B355A44}"/>
    <cellStyle name="Navadno 8 3" xfId="420" xr:uid="{8A8C2040-00A9-4166-A943-FBBF6CDAC657}"/>
    <cellStyle name="Navadno 9" xfId="139" xr:uid="{BF51D1DB-E990-4611-8830-15F6D061A401}"/>
    <cellStyle name="Navadno 9 2" xfId="421" xr:uid="{4881BD8E-ABC9-49E7-845B-72B5A3D23D4E}"/>
    <cellStyle name="Navadno_List1" xfId="140" xr:uid="{F8B9BC9F-096D-4B61-8156-2E6D4E46B17F}"/>
    <cellStyle name="Navadno_V117070_PRIPRAVLJALNA-PZI" xfId="141" xr:uid="{FD4CEE99-46D9-4974-97F6-4E0041A8323F}"/>
    <cellStyle name="Navadno_V117070_PRIPRAVLJALNA-PZI 2" xfId="142" xr:uid="{5C5CCA44-B16A-44D3-875F-9A5C361232FD}"/>
    <cellStyle name="Neutral 2" xfId="143" xr:uid="{F4A0AEB4-9EF6-4BD5-888D-00EC746FF668}"/>
    <cellStyle name="Neutral 2 2" xfId="422" xr:uid="{56D5C96F-75D6-4B54-8C93-24AD945B3271}"/>
    <cellStyle name="Neutral 3" xfId="144" xr:uid="{71EC9404-5E95-41D1-81DC-0BCD3F3C2118}"/>
    <cellStyle name="Neutral 3 2" xfId="607" hidden="1" xr:uid="{C95D1B0C-BC92-4412-B635-ACC4ED540698}"/>
    <cellStyle name="Neutral 3 2" xfId="626" hidden="1" xr:uid="{9904BC33-7B12-41EC-B66C-FECAADDFCD2D}"/>
    <cellStyle name="Neutral 3 2" xfId="588" hidden="1" xr:uid="{7B63D5E0-336E-4830-A69E-E30FEFDD802E}"/>
    <cellStyle name="Neutral 4" xfId="307" xr:uid="{FCB3C7C0-C117-48D3-AB71-58EA2270824A}"/>
    <cellStyle name="Nevtralno" xfId="7" builtinId="28" customBuiltin="1"/>
    <cellStyle name="Nevtralno 2" xfId="145" xr:uid="{1C047144-A769-4FD9-8E94-41EADAF61A42}"/>
    <cellStyle name="Nevtralno 2 2" xfId="423" xr:uid="{C4006980-2630-4C07-94AF-1F5CAFF0C5B0}"/>
    <cellStyle name="Normal 2" xfId="302" xr:uid="{7631CD25-30DA-4930-80D8-6FD230BBAD4E}"/>
    <cellStyle name="Normal 4" xfId="146" xr:uid="{1EA6FC6A-EB2D-4331-822D-F6DF85ED23E5}"/>
    <cellStyle name="Normal 4 2" xfId="147" xr:uid="{328388BE-9261-4A88-9F5E-943F65974EFA}"/>
    <cellStyle name="Normal 4 2 2" xfId="148" xr:uid="{134D4495-677F-4165-ACE5-2ED48DF8DB22}"/>
    <cellStyle name="Normal 4 2 2 2" xfId="149" xr:uid="{E162AB1F-5ED9-48E1-B955-079255A6867F}"/>
    <cellStyle name="Normal 4 2 2 2 2" xfId="537" xr:uid="{EB794595-4A38-469E-8320-1292510762D7}"/>
    <cellStyle name="Normal 4 2 2 3" xfId="426" xr:uid="{0917FBA4-212E-4DD7-9327-C0F58FAB8A9B}"/>
    <cellStyle name="Normal 4 2 3" xfId="425" xr:uid="{A92874A0-83E4-4B50-9D46-079DD24E495F}"/>
    <cellStyle name="Normal 4 3" xfId="150" xr:uid="{2C31816D-ADCD-454D-A592-275B31E7F545}"/>
    <cellStyle name="Normal 4 3 2" xfId="427" xr:uid="{9860F302-FD8E-4E02-B5DE-954126EE0C5F}"/>
    <cellStyle name="Normal 4 4" xfId="424" xr:uid="{26B17742-315E-49D5-9886-969618EB4C1A}"/>
    <cellStyle name="Note 2" xfId="151" xr:uid="{5FC09674-ED06-40D6-81C1-2B8FBB424DCD}"/>
    <cellStyle name="Note 2 2" xfId="429" xr:uid="{10223AE7-B440-4792-B291-A5852FC1F654}"/>
    <cellStyle name="Note 3" xfId="152" xr:uid="{0C5B77F0-1BE4-4A14-BB3F-6C5A5654572B}"/>
    <cellStyle name="Note 3 2" xfId="430" xr:uid="{D110DE0A-ADAE-47BE-9C07-A4445FDFAEF0}"/>
    <cellStyle name="Note 4" xfId="153" xr:uid="{06F483B1-3564-4346-AE48-8197BAEB9ED5}"/>
    <cellStyle name="Note 4 2" xfId="612" hidden="1" xr:uid="{CE5812AB-C4C6-4FB0-B08E-261EC024FDD3}"/>
    <cellStyle name="Note 4 2" xfId="631" hidden="1" xr:uid="{24C7926B-571D-49E5-8E6F-C8A69A76EFB8}"/>
    <cellStyle name="Note 4 2" xfId="593" hidden="1" xr:uid="{ED2158DB-DAB5-46EC-9D9B-5ACBC0A64D17}"/>
    <cellStyle name="Note 5" xfId="428" xr:uid="{D02E7287-8009-46B8-AC8B-228DFED7AE45}"/>
    <cellStyle name="Opomba" xfId="12" builtinId="10" customBuiltin="1"/>
    <cellStyle name="Opomba 2" xfId="154" xr:uid="{C73EFEB6-10F1-4830-97E0-FC8272BC1A3B}"/>
    <cellStyle name="Opomba 2 2" xfId="155" xr:uid="{DE37ED2C-5C86-41C4-B81B-39B78F02675A}"/>
    <cellStyle name="Opomba 2 2 2" xfId="432" xr:uid="{EFB1C21A-2402-49A0-B1CF-361C97B5A3E9}"/>
    <cellStyle name="Opomba 2 3" xfId="431" xr:uid="{B44A9FE0-EA83-4848-B0D3-F87ED81DCF7F}"/>
    <cellStyle name="Opomba 3" xfId="156" xr:uid="{7B84B1F9-5404-402B-99B3-75CE2D2BA5E9}"/>
    <cellStyle name="Opomba 3 2" xfId="157" xr:uid="{333F744F-FB90-43E8-A5AF-17BFC50841A0}"/>
    <cellStyle name="Opomba 3 2 2" xfId="434" xr:uid="{1BC3AFA9-E12C-44CF-915A-2D728A923F23}"/>
    <cellStyle name="Opomba 3 3" xfId="158" xr:uid="{359DE416-4B4D-4E52-92AA-45EA57C4A898}"/>
    <cellStyle name="Opomba 3 3 2" xfId="538" xr:uid="{947F18AD-72D2-4A3C-AB7F-261FEF6E1053}"/>
    <cellStyle name="Opomba 3 4" xfId="433" xr:uid="{916D7088-B43F-4E90-BD84-B684F203EA9A}"/>
    <cellStyle name="Opozorilo 2" xfId="159" xr:uid="{6EE6C122-2AC6-4B44-B2A6-EF975E476CEE}"/>
    <cellStyle name="Opozorilo 2 2" xfId="435" xr:uid="{09444C81-3E67-4C3E-9BCA-44AF8CACA28F}"/>
    <cellStyle name="Output 2" xfId="160" xr:uid="{2479D987-EC17-4F20-A90B-540796F011DE}"/>
    <cellStyle name="Output 2 2" xfId="436" xr:uid="{065C5FE9-42AE-42F7-9CC1-D2BC7BEBFE8B}"/>
    <cellStyle name="Pojasnjevalno besedilo" xfId="13" builtinId="53" customBuiltin="1"/>
    <cellStyle name="Pojasnjevalno besedilo 2" xfId="161" xr:uid="{557DEA02-0FD2-4B78-96CF-E2EA1A95BF41}"/>
    <cellStyle name="Pojasnjevalno besedilo 2 2" xfId="437" xr:uid="{B8901CB0-CD59-416B-ACE0-2992673625E2}"/>
    <cellStyle name="Poudarek1" xfId="15" builtinId="29" customBuiltin="1"/>
    <cellStyle name="Poudarek1 2" xfId="162" xr:uid="{E966BFB4-9A68-455C-87F4-5724069A0F70}"/>
    <cellStyle name="Poudarek1 2 2" xfId="438" xr:uid="{DBDC51E4-CFBF-4EDE-AA51-11520451029C}"/>
    <cellStyle name="Poudarek2" xfId="16" builtinId="33" customBuiltin="1"/>
    <cellStyle name="Poudarek2 2" xfId="163" xr:uid="{3D1A91B4-DD8B-4F08-886C-D35FD33DC5D2}"/>
    <cellStyle name="Poudarek2 2 2" xfId="439" xr:uid="{8BCFE185-2BBD-447B-8608-EACB676F81FB}"/>
    <cellStyle name="Poudarek3" xfId="17" builtinId="37" customBuiltin="1"/>
    <cellStyle name="Poudarek3 2" xfId="164" xr:uid="{82191B18-0E52-4943-8464-9F1A915E26A1}"/>
    <cellStyle name="Poudarek3 2 2" xfId="440" xr:uid="{5826B4E9-FC65-4A9D-9B67-105ACA08123B}"/>
    <cellStyle name="Poudarek4" xfId="18" builtinId="41" customBuiltin="1"/>
    <cellStyle name="Poudarek4 2" xfId="165" xr:uid="{357CDC32-D975-405F-8CF1-494F8BA72799}"/>
    <cellStyle name="Poudarek4 2 2" xfId="441" xr:uid="{C815D1A1-E0CE-45DA-826B-F0A345167BF7}"/>
    <cellStyle name="Poudarek5" xfId="19" builtinId="45" customBuiltin="1"/>
    <cellStyle name="Poudarek5 2" xfId="166" xr:uid="{09AF740A-E3E6-46CF-945C-CED7341A0E23}"/>
    <cellStyle name="Poudarek5 2 2" xfId="442" xr:uid="{0B86B95C-A6A3-4300-9E20-995AE6FC6F1D}"/>
    <cellStyle name="Poudarek6" xfId="20" builtinId="49" customBuiltin="1"/>
    <cellStyle name="Poudarek6 2" xfId="167" xr:uid="{B9FFBAEA-0C18-4318-9B66-6DCD8CB8D77F}"/>
    <cellStyle name="Poudarek6 2 2" xfId="443" xr:uid="{013E85A8-CA6F-4666-8841-286A324B4748}"/>
    <cellStyle name="Povezana celica" xfId="10" builtinId="24" customBuiltin="1"/>
    <cellStyle name="Povezana celica 2" xfId="168" xr:uid="{698558EA-F507-4AB1-BCD4-C626D1FC3EAD}"/>
    <cellStyle name="Povezana celica 2 2" xfId="444" xr:uid="{3DC5A546-F382-482B-9C73-FC687C664A83}"/>
    <cellStyle name="Preveri celico" xfId="11" builtinId="23" customBuiltin="1"/>
    <cellStyle name="Preveri celico 2" xfId="169" xr:uid="{B885532B-18EE-4FFF-8241-02333E076E7D}"/>
    <cellStyle name="Preveri celico 2 2" xfId="445" xr:uid="{BE4A2662-1726-4751-B8A9-C1CE1D5FDF0D}"/>
    <cellStyle name="Računanje" xfId="9" builtinId="22" customBuiltin="1"/>
    <cellStyle name="Računanje 2" xfId="170" xr:uid="{BE0133B3-B0D7-460A-A30E-429AB86B033A}"/>
    <cellStyle name="Računanje 2 2" xfId="446" xr:uid="{E9D5203D-AEA0-4D80-B48A-566B82059879}"/>
    <cellStyle name="Slabo" xfId="6" builtinId="27" customBuiltin="1"/>
    <cellStyle name="Slabo 2" xfId="171" xr:uid="{855CE784-EA2D-4F41-8C0D-A9325A2CF2BD}"/>
    <cellStyle name="Slabo 2 2" xfId="447" xr:uid="{1B22C2B1-9E44-41E0-9865-6660FE05A8E3}"/>
    <cellStyle name="Slog 1" xfId="172" xr:uid="{DE830233-515D-42BF-B5CD-17A0FB119C0E}"/>
    <cellStyle name="Slog 1 2" xfId="448" xr:uid="{B71F891B-F8D5-4540-932D-8F3D0B587252}"/>
    <cellStyle name="Title 2" xfId="173" xr:uid="{FE7125D0-DC43-4217-84C4-8C8BA7CC6F4F}"/>
    <cellStyle name="Title 2 2" xfId="449" xr:uid="{D46E3C4B-7497-473F-BB9C-862A911FDE38}"/>
    <cellStyle name="Total 2" xfId="174" xr:uid="{14493175-AF6F-43FD-B9CA-8562820E674A}"/>
    <cellStyle name="Total 2 2" xfId="451" xr:uid="{150933C6-F4B1-4CF8-96F9-9092DC5F5E31}"/>
    <cellStyle name="Total 3" xfId="175" xr:uid="{03DFE66A-6AF6-48C9-B447-8838ECF61596}"/>
    <cellStyle name="Total 3 2" xfId="633" hidden="1" xr:uid="{57C2D375-8341-49F1-B752-EE6F48B026DD}"/>
    <cellStyle name="Total 3 2" xfId="614" hidden="1" xr:uid="{42D4997A-FA83-48E1-803F-537F4340FDF7}"/>
    <cellStyle name="Total 3 2" xfId="595" hidden="1" xr:uid="{818BB047-B2BA-44DB-9795-4CFE1919E50B}"/>
    <cellStyle name="Total 4" xfId="450" xr:uid="{EFC2A5A2-7826-42D0-BF48-B000B34D82F7}"/>
    <cellStyle name="Valuta 2" xfId="176" xr:uid="{9B795988-55E9-4529-A047-29EA37D6FC7F}"/>
    <cellStyle name="Valuta 2 2" xfId="177" xr:uid="{6CB0F88A-03E5-473C-B175-5B7BABC77320}"/>
    <cellStyle name="Valuta 2 2 2" xfId="178" xr:uid="{1A0DB2CD-F58E-4473-9E9F-EE11C5B7CC72}"/>
    <cellStyle name="Valuta 2 2 2 2" xfId="179" xr:uid="{0A1878A1-1A27-440A-83FD-0804405F1190}"/>
    <cellStyle name="Valuta 2 2 2 2 2" xfId="539" xr:uid="{2603F999-0638-41DC-A0E1-69AEBE0EF2B3}"/>
    <cellStyle name="Valuta 2 2 2 3" xfId="454" xr:uid="{ECE27D31-C192-465F-B397-1ECBA4EA63E2}"/>
    <cellStyle name="Valuta 2 2 3" xfId="453" xr:uid="{7115DC03-A37B-45E1-8821-66D20A0F313C}"/>
    <cellStyle name="Valuta 2 3" xfId="180" xr:uid="{A26C1135-1B88-408F-833A-F9CFEC4DE671}"/>
    <cellStyle name="Valuta 2 3 2" xfId="455" xr:uid="{FE63D8E4-F7B5-47F2-8AB4-4B380F14D57D}"/>
    <cellStyle name="Valuta 2 4" xfId="181" xr:uid="{81F4F510-E49D-4848-A6B7-249F77967EDE}"/>
    <cellStyle name="Valuta 2 4 2" xfId="456" xr:uid="{8480DD17-F670-4F9B-BBFF-7ADC9D7715A5}"/>
    <cellStyle name="Valuta 2 5" xfId="182" xr:uid="{4B5AEC87-3804-4367-9915-3672EAE2562E}"/>
    <cellStyle name="Valuta 2 5 2" xfId="457" xr:uid="{C28DF94A-9F6A-48AB-86A7-73A73A36FE5E}"/>
    <cellStyle name="Valuta 2 6" xfId="452" xr:uid="{F98AC523-BF76-48B0-A4EA-DF66D7614249}"/>
    <cellStyle name="Valuta 3" xfId="641" xr:uid="{98D01135-4917-4103-BB5C-5B51B72B09D8}"/>
    <cellStyle name="Vejica" xfId="1" builtinId="3" customBuiltin="1"/>
    <cellStyle name="Vejica 10" xfId="183" xr:uid="{D79C6680-5CE2-4D24-8627-34B5EE748D98}"/>
    <cellStyle name="Vejica 10 2" xfId="459" xr:uid="{6883DE80-ED01-4ED9-BAB2-1D00B512CABD}"/>
    <cellStyle name="Vejica 11" xfId="184" xr:uid="{5F32C93F-CE3D-4A85-B468-B71A01BF6D15}"/>
    <cellStyle name="Vejica 11 2" xfId="540" xr:uid="{8F5E9875-AFFA-496B-BF6E-A9D7D0710B00}"/>
    <cellStyle name="Vejica 12" xfId="458" xr:uid="{D9F07DAC-C92A-4AC4-94D1-23C4CDBCEF78}"/>
    <cellStyle name="Vejica 2" xfId="185" xr:uid="{181B69A1-584F-4097-A08D-BB903E83B095}"/>
    <cellStyle name="Vejica 2 2" xfId="186" xr:uid="{F36D21FD-4D5A-40AF-BA5E-02EC3C789DF0}"/>
    <cellStyle name="Vejica 2 2 2" xfId="187" xr:uid="{6BD79597-1C28-4A69-B1E8-1AD62CF5FAC4}"/>
    <cellStyle name="Vejica 2 2 2 2" xfId="188" xr:uid="{95F5FC02-45EA-4265-99E6-F5ECD360B499}"/>
    <cellStyle name="Vejica 2 2 2 2 2" xfId="189" xr:uid="{F30CC2E8-5BA7-4AE5-A2D7-FFCC547856D3}"/>
    <cellStyle name="Vejica 2 2 2 2 2 2" xfId="464" xr:uid="{4904DB2D-566F-4ADB-B55D-185F9D463843}"/>
    <cellStyle name="Vejica 2 2 2 2 3" xfId="190" xr:uid="{313C78DB-D9F5-45F9-873F-FC93FC036094}"/>
    <cellStyle name="Vejica 2 2 2 2 3 2" xfId="465" xr:uid="{D80B7578-2A23-45B9-BAB3-71B7EFB19F0C}"/>
    <cellStyle name="Vejica 2 2 2 2 4" xfId="463" xr:uid="{A4806657-E3DA-4890-AFFE-DF4D2D6916ED}"/>
    <cellStyle name="Vejica 2 2 2 3" xfId="191" xr:uid="{93C342A9-FB3A-4E74-A59F-883E04235F39}"/>
    <cellStyle name="Vejica 2 2 2 3 2" xfId="466" xr:uid="{E733C0A0-DAFB-4A21-A864-2B74FFEEB3E9}"/>
    <cellStyle name="Vejica 2 2 2 4" xfId="462" xr:uid="{13DFD40F-5105-41FD-B337-D6E94581B3C3}"/>
    <cellStyle name="Vejica 2 2 3" xfId="192" xr:uid="{1053AF4C-829D-49AD-9B70-79DFB438BF8F}"/>
    <cellStyle name="Vejica 2 2 3 2" xfId="193" xr:uid="{CCE36597-F6D2-4E21-A4D7-F39ECC81144A}"/>
    <cellStyle name="Vejica 2 2 3 2 2" xfId="194" xr:uid="{1E0167D1-7ED0-47A2-89D7-D07E23D1890B}"/>
    <cellStyle name="Vejica 2 2 3 2 2 2" xfId="195" xr:uid="{20D69798-7607-46E3-8E8F-CDF7B597AA84}"/>
    <cellStyle name="Vejica 2 2 3 2 2 2 2" xfId="196" xr:uid="{DE8EB3AF-EAAA-41C9-B084-531793DCECE4}"/>
    <cellStyle name="Vejica 2 2 3 2 2 2 2 2" xfId="546" xr:uid="{FC7A344D-289C-4D99-B25A-2562544042C2}"/>
    <cellStyle name="Vejica 2 2 3 2 2 2 3" xfId="470" xr:uid="{A39E475C-9D44-47A5-966D-902563F45E7A}"/>
    <cellStyle name="Vejica 2 2 3 2 2 3" xfId="197" xr:uid="{270A9CB2-0146-42F5-9396-6DACDB3CF109}"/>
    <cellStyle name="Vejica 2 2 3 2 2 3 2" xfId="545" xr:uid="{38CCB2EB-435A-40A9-9C3A-5A99542D0E53}"/>
    <cellStyle name="Vejica 2 2 3 2 2 4" xfId="469" xr:uid="{A105104B-90C0-41ED-BD52-7DCD13C84F84}"/>
    <cellStyle name="Vejica 2 2 3 2 3" xfId="198" xr:uid="{F3FC18E8-3DF8-4B70-934B-B099DFCBA7CB}"/>
    <cellStyle name="Vejica 2 2 3 2 3 2" xfId="544" xr:uid="{82947895-0F2E-4C3A-9DE2-298643CEF02F}"/>
    <cellStyle name="Vejica 2 2 3 2 4" xfId="468" xr:uid="{47A6784C-ECBE-4AAD-8A81-791873ECFFF5}"/>
    <cellStyle name="Vejica 2 2 3 3" xfId="199" xr:uid="{DFEE70A3-C367-4D0A-9438-87AA0E0BDE1E}"/>
    <cellStyle name="Vejica 2 2 3 3 2" xfId="200" xr:uid="{F2DEE27F-0861-49A7-B189-68F2F9B1C1FC}"/>
    <cellStyle name="Vejica 2 2 3 3 2 2" xfId="547" xr:uid="{27F8DAE0-BCC1-48EB-BD64-E026C526D7F9}"/>
    <cellStyle name="Vejica 2 2 3 3 3" xfId="471" xr:uid="{BB42E7E0-CE67-4961-9EFD-3B7CEF15E664}"/>
    <cellStyle name="Vejica 2 2 3 4" xfId="201" xr:uid="{61AD9608-81CF-4252-977B-4ABF92953EC9}"/>
    <cellStyle name="Vejica 2 2 3 4 2" xfId="202" xr:uid="{A148AACE-5E06-41B8-BEDF-A321858D477E}"/>
    <cellStyle name="Vejica 2 2 3 4 2 2" xfId="548" xr:uid="{F35D3443-8753-4382-BF46-FD7ED7CEEDD5}"/>
    <cellStyle name="Vejica 2 2 3 4 3" xfId="472" xr:uid="{90EEB295-5749-4D15-98AA-8CA4C2353D55}"/>
    <cellStyle name="Vejica 2 2 3 5" xfId="203" xr:uid="{89735A2F-C532-4BD7-8149-4A6C12B8A6C2}"/>
    <cellStyle name="Vejica 2 2 3 5 2" xfId="543" xr:uid="{B2B3F138-62D5-4FB6-B928-4731D406518C}"/>
    <cellStyle name="Vejica 2 2 3 6" xfId="467" xr:uid="{CE15B1F6-E683-41A3-BF3D-960025814DE3}"/>
    <cellStyle name="Vejica 2 2 4" xfId="204" xr:uid="{BBAE2759-10AB-443C-AA78-5DB48F3DE712}"/>
    <cellStyle name="Vejica 2 2 4 2" xfId="205" xr:uid="{5C322447-7EEC-4B1E-9249-913196FCB11E}"/>
    <cellStyle name="Vejica 2 2 4 2 2" xfId="206" xr:uid="{C8D7A806-A2ED-47FF-B81D-8EF6E0BB4BA2}"/>
    <cellStyle name="Vejica 2 2 4 2 2 2" xfId="550" xr:uid="{9CEC77EF-4F60-4120-99B6-43621AEF9C21}"/>
    <cellStyle name="Vejica 2 2 4 2 3" xfId="474" xr:uid="{39D149B9-F330-4776-A43C-942E4417D8DF}"/>
    <cellStyle name="Vejica 2 2 4 3" xfId="207" xr:uid="{E896780B-242C-40C5-9F35-604C944E5F78}"/>
    <cellStyle name="Vejica 2 2 4 3 2" xfId="549" xr:uid="{BBDBB930-9E1D-44F9-A7E0-DBD2C610F7E4}"/>
    <cellStyle name="Vejica 2 2 4 4" xfId="473" xr:uid="{5308A0E7-3F21-4020-9E9C-FAB8AF7A666F}"/>
    <cellStyle name="Vejica 2 2 5" xfId="208" xr:uid="{EDE5D588-20B8-494D-AAEF-43AA331F9CE9}"/>
    <cellStyle name="Vejica 2 2 5 2" xfId="209" xr:uid="{5C024E55-B07A-49E4-A93C-40BF3A54C037}"/>
    <cellStyle name="Vejica 2 2 5 2 2" xfId="476" xr:uid="{67998F47-C74F-4999-9E10-00353111130B}"/>
    <cellStyle name="Vejica 2 2 5 3" xfId="210" xr:uid="{F4D8AB35-FE12-4345-B946-258B9160E013}"/>
    <cellStyle name="Vejica 2 2 5 3 2" xfId="551" xr:uid="{C0615013-0E2B-4FC8-840E-0411D3E511C7}"/>
    <cellStyle name="Vejica 2 2 5 4" xfId="475" xr:uid="{FF453AFF-3257-4269-8163-9BA6A7722264}"/>
    <cellStyle name="Vejica 2 2 6" xfId="211" xr:uid="{FAAFA693-84C3-42F2-AB9B-B14E0769864D}"/>
    <cellStyle name="Vejica 2 2 6 2" xfId="477" xr:uid="{70115B25-BA01-4A4B-829B-E122AC3BCE4D}"/>
    <cellStyle name="Vejica 2 2 7" xfId="212" xr:uid="{BF3DF8F6-A945-4C92-B587-F4DB1672ECAE}"/>
    <cellStyle name="Vejica 2 2 7 2" xfId="213" xr:uid="{37E22762-0F0F-4BCA-8F87-1AAED851D1E9}"/>
    <cellStyle name="Vejica 2 2 7 2 2" xfId="552" xr:uid="{A26AC3F7-DBE8-4079-A91B-C461830CBF7A}"/>
    <cellStyle name="Vejica 2 2 7 3" xfId="478" xr:uid="{8F697467-DD39-474C-8870-9CD4B0A4F1D9}"/>
    <cellStyle name="Vejica 2 2 8" xfId="214" xr:uid="{A30A2F99-0D44-49A6-A9A4-C9034BCB6AD0}"/>
    <cellStyle name="Vejica 2 2 8 2" xfId="542" xr:uid="{05D4F285-9E32-4728-9C0E-E53A19D68459}"/>
    <cellStyle name="Vejica 2 2 9" xfId="461" xr:uid="{87935A86-1DD1-4542-BD3E-A08FD793B92F}"/>
    <cellStyle name="Vejica 2 3" xfId="215" xr:uid="{6F183160-A08D-4C33-9928-AC10A5BA4F3E}"/>
    <cellStyle name="Vejica 2 3 2" xfId="216" xr:uid="{CABA06B4-E98A-4DE2-ADC4-75255ABD40FF}"/>
    <cellStyle name="Vejica 2 3 2 2" xfId="217" xr:uid="{331DAB75-EA75-44F1-A194-EEB2A0314B92}"/>
    <cellStyle name="Vejica 2 3 2 2 2" xfId="218" xr:uid="{30EEE3D5-F6D9-4877-BF83-EB7684F340E0}"/>
    <cellStyle name="Vejica 2 3 2 2 2 2" xfId="555" xr:uid="{04D26777-A09D-44E9-BFE1-1604AEF17F49}"/>
    <cellStyle name="Vejica 2 3 2 2 3" xfId="481" xr:uid="{6BFE2DE3-E2F5-424A-B5AC-8DC2C667CA1A}"/>
    <cellStyle name="Vejica 2 3 2 3" xfId="219" xr:uid="{7945FD88-AA1A-48D3-BAAE-99918FB7B5E2}"/>
    <cellStyle name="Vejica 2 3 2 3 2" xfId="220" xr:uid="{D478C0F4-31FE-4E5E-899A-18E261ACFF15}"/>
    <cellStyle name="Vejica 2 3 2 3 2 2" xfId="556" xr:uid="{82DA8B59-613D-475F-AE5A-54C1D0FF5275}"/>
    <cellStyle name="Vejica 2 3 2 3 3" xfId="482" xr:uid="{A2F2196C-9641-4AEF-9C58-251A4D2E44A5}"/>
    <cellStyle name="Vejica 2 3 2 4" xfId="221" xr:uid="{C52DD1EC-E133-4D52-9993-535CA500501E}"/>
    <cellStyle name="Vejica 2 3 2 4 2" xfId="554" xr:uid="{D5AC7538-9CA9-4235-9941-454877BB88C1}"/>
    <cellStyle name="Vejica 2 3 2 5" xfId="480" xr:uid="{DFFB9B2A-CCF9-478C-A7EE-C135C6104648}"/>
    <cellStyle name="Vejica 2 3 3" xfId="222" xr:uid="{C5ED4F8A-3397-4BE6-98A4-7ABBB7A3A8EE}"/>
    <cellStyle name="Vejica 2 3 3 2" xfId="223" xr:uid="{13067A93-D51C-4483-A1A5-367DCB89D905}"/>
    <cellStyle name="Vejica 2 3 3 2 2" xfId="557" xr:uid="{961B0F11-5F06-4006-8076-D976FF04DEC2}"/>
    <cellStyle name="Vejica 2 3 3 3" xfId="483" xr:uid="{906D2AD1-673C-4923-8985-18D6C4BECD67}"/>
    <cellStyle name="Vejica 2 3 4" xfId="224" xr:uid="{7684EAC5-0B21-431F-8051-7C4A82EC86CB}"/>
    <cellStyle name="Vejica 2 3 4 2" xfId="553" xr:uid="{4299648C-2788-470D-8BE3-E7D13815B0A6}"/>
    <cellStyle name="Vejica 2 3 5" xfId="479" xr:uid="{2627A279-0F89-4C27-ABC4-62765220EC8C}"/>
    <cellStyle name="Vejica 2 4" xfId="225" xr:uid="{23686FD9-B1C3-4EF7-AEDD-6B385DB1A3AE}"/>
    <cellStyle name="Vejica 2 4 2" xfId="226" xr:uid="{C4CF1201-6772-4BBA-AB8B-FA588C465939}"/>
    <cellStyle name="Vejica 2 4 2 2" xfId="227" xr:uid="{CC55327D-A36A-4370-8DFA-FEAEBD1F7149}"/>
    <cellStyle name="Vejica 2 4 2 2 2" xfId="559" xr:uid="{72C2E3D9-32B4-43C2-870B-DA340C45CB8E}"/>
    <cellStyle name="Vejica 2 4 2 3" xfId="485" xr:uid="{EB0AC0AF-24E1-4234-960D-E690525432A9}"/>
    <cellStyle name="Vejica 2 4 3" xfId="228" xr:uid="{9A16352A-9FE7-4EDF-B8DD-A4814FF0BA40}"/>
    <cellStyle name="Vejica 2 4 3 2" xfId="486" xr:uid="{4F48A101-DAC9-4404-BAFE-CBB3C93B1EB1}"/>
    <cellStyle name="Vejica 2 4 4" xfId="229" xr:uid="{CC3FE3C6-D267-4E31-BF72-E02372B5070B}"/>
    <cellStyle name="Vejica 2 4 4 2" xfId="558" xr:uid="{DEA349FA-A5AB-4488-8A03-DB9995DA3662}"/>
    <cellStyle name="Vejica 2 4 5" xfId="484" xr:uid="{790543B8-9E38-4C8D-9630-55E0DE2E6335}"/>
    <cellStyle name="Vejica 2 5" xfId="230" xr:uid="{B64E2AD4-60AC-4BCB-BD02-26F0F0BA3E39}"/>
    <cellStyle name="Vejica 2 5 2" xfId="541" xr:uid="{5EAA2880-0D9E-44DB-9DB8-984C13B52C2E}"/>
    <cellStyle name="Vejica 2 6" xfId="460" xr:uid="{328D6CEB-0BF9-4DF7-831D-106CB0DBDD83}"/>
    <cellStyle name="Vejica 2 7" xfId="308" xr:uid="{1943073C-9FB5-486F-8981-948107815978}"/>
    <cellStyle name="Vejica 2_lek_LJ-liofilizacija-2-dop" xfId="231" xr:uid="{56C3FAB3-ABA8-4F30-BED9-21F3D533579B}"/>
    <cellStyle name="Vejica 3" xfId="232" xr:uid="{DE6C9514-87DE-4E24-9E14-65EBA5F234E1}"/>
    <cellStyle name="Vejica 3 2" xfId="233" xr:uid="{1A2BEB54-BCB5-48A2-8203-8C9647DC684D}"/>
    <cellStyle name="Vejica 3 2 2" xfId="234" xr:uid="{FF66C90A-281A-4208-A0A9-A832C5133F1A}"/>
    <cellStyle name="Vejica 3 2 2 2" xfId="489" xr:uid="{CE427D18-49AF-447A-91DB-63CC7F7E74B8}"/>
    <cellStyle name="Vejica 3 2 3" xfId="235" xr:uid="{6E27DBCB-0BF6-4136-91FD-B4F3B7F137F1}"/>
    <cellStyle name="Vejica 3 2 3 2" xfId="236" xr:uid="{BEED7551-FCB1-4FCB-B025-F25F32766C70}"/>
    <cellStyle name="Vejica 3 2 3 2 2" xfId="561" xr:uid="{8E49A9DA-F80A-4F99-8052-FAECB285C8F8}"/>
    <cellStyle name="Vejica 3 2 3 3" xfId="490" xr:uid="{8DFFC493-AAFB-43AD-AFF8-9276C85E5730}"/>
    <cellStyle name="Vejica 3 2 4" xfId="237" xr:uid="{02B71E8C-83D0-44B0-B979-38DA890C1478}"/>
    <cellStyle name="Vejica 3 2 4 2" xfId="560" xr:uid="{283399E6-F309-49DA-9A98-2024BF97533B}"/>
    <cellStyle name="Vejica 3 2 5" xfId="488" xr:uid="{A6757B69-3888-44B1-A7CF-67698B123923}"/>
    <cellStyle name="Vejica 3 3" xfId="238" xr:uid="{5F66BD44-9B67-4DCC-8857-81301EBF1D66}"/>
    <cellStyle name="Vejica 3 3 2" xfId="239" xr:uid="{B3902374-102E-4E10-8AB4-3347E0C3FA32}"/>
    <cellStyle name="Vejica 3 3 2 2" xfId="492" xr:uid="{E61E3EB3-0203-4CB7-83E0-98C146AD007B}"/>
    <cellStyle name="Vejica 3 3 3" xfId="240" xr:uid="{EFA090BC-61FE-4853-94BE-4D2D6604F8E3}"/>
    <cellStyle name="Vejica 3 3 3 2" xfId="493" xr:uid="{171E3BB8-2900-4787-94CF-4687D1B12ED4}"/>
    <cellStyle name="Vejica 3 3 4" xfId="241" xr:uid="{43312FB3-09FF-4EBE-8E63-4A842C5A72CB}"/>
    <cellStyle name="Vejica 3 3 4 2" xfId="494" xr:uid="{1187DAE1-40C3-44B4-B77A-1E22C78AD2F8}"/>
    <cellStyle name="Vejica 3 3 5" xfId="242" xr:uid="{D78970E4-C5AD-4BCA-9917-C244E7200E63}"/>
    <cellStyle name="Vejica 3 3 5 2" xfId="495" xr:uid="{91A817AA-7576-408C-93BC-03F727E6A0CF}"/>
    <cellStyle name="Vejica 3 3 6" xfId="491" xr:uid="{0AAADB02-2D52-49E9-A35D-ECC0854084CE}"/>
    <cellStyle name="Vejica 3 4" xfId="243" xr:uid="{3FD1C153-05DC-43FD-8240-2B0881800661}"/>
    <cellStyle name="Vejica 3 4 2" xfId="496" xr:uid="{95CC5356-8DF4-4891-80AD-F99AB85B63D7}"/>
    <cellStyle name="Vejica 3 5" xfId="244" xr:uid="{627F84F7-4B01-4F16-BB5F-3FE792ED28F8}"/>
    <cellStyle name="Vejica 3 5 2" xfId="497" xr:uid="{89E40361-DB29-4214-95AA-72BE92F281BE}"/>
    <cellStyle name="Vejica 3 6" xfId="245" xr:uid="{9691DA34-1A9C-41D3-850A-343A1D3D3931}"/>
    <cellStyle name="Vejica 3 6 2" xfId="498" xr:uid="{C3B98F6E-3BFB-46DC-AEF5-8E1411CF3435}"/>
    <cellStyle name="Vejica 3 7" xfId="487" xr:uid="{48313F57-1A6B-4C29-8DCB-A49E56F2351F}"/>
    <cellStyle name="Vejica 4" xfId="246" xr:uid="{26ED9533-7B4D-4F7E-921A-1C6258AA560C}"/>
    <cellStyle name="Vejica 4 2" xfId="247" xr:uid="{78AE49E5-3BCE-4243-88AC-55DC74193294}"/>
    <cellStyle name="Vejica 4 2 2" xfId="248" xr:uid="{E422286C-E1A4-409D-94B4-00F52F0B7A7C}"/>
    <cellStyle name="Vejica 4 2 2 2" xfId="249" xr:uid="{0AA605BD-248F-4037-80A4-3243D63896D4}"/>
    <cellStyle name="Vejica 4 2 2 2 2" xfId="250" xr:uid="{E9DFDBFD-E7F8-4FDA-8411-B8317BB36F11}"/>
    <cellStyle name="Vejica 4 2 2 2 2 2" xfId="564" xr:uid="{DF1D55CF-5C44-4646-B595-21A86B143FDE}"/>
    <cellStyle name="Vejica 4 2 2 2 3" xfId="502" xr:uid="{EB9D3E65-FC84-45A7-8AAC-0CE59D019F05}"/>
    <cellStyle name="Vejica 4 2 2 3" xfId="251" xr:uid="{2D561FCC-7A38-4DDF-8E83-9F34D82CE596}"/>
    <cellStyle name="Vejica 4 2 2 3 2" xfId="503" xr:uid="{FA7A41A8-AC76-4485-B8BD-758728EB3E32}"/>
    <cellStyle name="Vejica 4 2 2 4" xfId="252" xr:uid="{4A2AF2C6-D2CC-4D0C-BCAF-D6CBC19BF1E2}"/>
    <cellStyle name="Vejica 4 2 2 4 2" xfId="563" xr:uid="{8F510E77-664D-4E6D-9B09-6D775EFA332C}"/>
    <cellStyle name="Vejica 4 2 2 5" xfId="501" xr:uid="{C63CCB1B-0A53-4E8F-AA8D-714C00C3BA37}"/>
    <cellStyle name="Vejica 4 2 3" xfId="253" xr:uid="{C92E3255-56B4-435A-9FC9-EF0103A1B10C}"/>
    <cellStyle name="Vejica 4 2 3 2" xfId="254" xr:uid="{7396A981-7DF0-4084-B575-71AB55768ACA}"/>
    <cellStyle name="Vejica 4 2 3 2 2" xfId="505" xr:uid="{B7E75B27-C6CB-46D9-8DE8-01788EB03852}"/>
    <cellStyle name="Vejica 4 2 3 3" xfId="255" xr:uid="{1E96532B-5C7F-4A15-9C05-A78A5848B8A9}"/>
    <cellStyle name="Vejica 4 2 3 3 2" xfId="565" xr:uid="{9F3C29F5-4E82-4705-8E55-D04C1C23935A}"/>
    <cellStyle name="Vejica 4 2 3 4" xfId="504" xr:uid="{59ADD7A0-F3E5-4684-9551-A07A6B02295A}"/>
    <cellStyle name="Vejica 4 2 4" xfId="500" xr:uid="{9E6E66DD-DC8F-4983-9478-FFB384E30EB5}"/>
    <cellStyle name="Vejica 4 3" xfId="256" xr:uid="{973F61B2-E6A8-4B68-86E5-72F4CCA1FC1D}"/>
    <cellStyle name="Vejica 4 3 2" xfId="257" xr:uid="{B236EE2E-0141-478E-9F34-FCCFA9D42AC0}"/>
    <cellStyle name="Vejica 4 3 2 2" xfId="258" xr:uid="{1943F2F9-1EA3-4763-AF7E-38FDA8E60765}"/>
    <cellStyle name="Vejica 4 3 2 2 2" xfId="567" xr:uid="{9887C43E-84CE-4CBC-ACFB-3DD08D61AD11}"/>
    <cellStyle name="Vejica 4 3 2 3" xfId="507" xr:uid="{4B7111B4-C734-4DBB-8C97-8F584A17543D}"/>
    <cellStyle name="Vejica 4 3 3" xfId="259" xr:uid="{5C9D14BB-53C4-443E-A824-C4060F457276}"/>
    <cellStyle name="Vejica 4 3 3 2" xfId="260" xr:uid="{FA4264DF-5EF8-43DF-B84C-97C7D2E977B5}"/>
    <cellStyle name="Vejica 4 3 3 2 2" xfId="568" xr:uid="{29B2DAA0-D318-40E0-8435-D912F59EBD8A}"/>
    <cellStyle name="Vejica 4 3 3 3" xfId="508" xr:uid="{6AC35B91-01AE-46B4-918F-398A1F7FB7A4}"/>
    <cellStyle name="Vejica 4 3 4" xfId="261" xr:uid="{30DEB4EE-7681-4695-B4FD-C37A6E62F2E9}"/>
    <cellStyle name="Vejica 4 3 4 2" xfId="566" xr:uid="{E113D162-6736-46A2-8A8E-7D5BF7DF7E70}"/>
    <cellStyle name="Vejica 4 3 5" xfId="506" xr:uid="{880F896E-E860-43C4-8BE4-7263C82DDFCF}"/>
    <cellStyle name="Vejica 4 4" xfId="262" xr:uid="{6CB70B3E-081B-4EA4-BB17-B9A4DCEA746D}"/>
    <cellStyle name="Vejica 4 4 2" xfId="263" xr:uid="{5C30118F-82D6-4AF8-B26C-94C7483C871C}"/>
    <cellStyle name="Vejica 4 4 2 2" xfId="264" xr:uid="{4FFD1331-9953-48C0-AAE2-4E3DC7B18BD1}"/>
    <cellStyle name="Vejica 4 4 2 2 2" xfId="570" xr:uid="{B50D1818-3B11-48DD-A5C6-E0D4DB632B24}"/>
    <cellStyle name="Vejica 4 4 2 3" xfId="510" xr:uid="{C4F64D99-1ECA-40CE-81FC-3A0477BA5D3F}"/>
    <cellStyle name="Vejica 4 4 3" xfId="265" xr:uid="{FDF2508E-4A76-48D0-8247-C315991DA3AA}"/>
    <cellStyle name="Vejica 4 4 3 2" xfId="569" xr:uid="{FE569C97-EA82-4CF3-B32F-B3B9F9CEC74D}"/>
    <cellStyle name="Vejica 4 4 4" xfId="509" xr:uid="{4B8FF067-B3B8-4D77-93B1-9A2BADC4A8D6}"/>
    <cellStyle name="Vejica 4 5" xfId="266" xr:uid="{02BBDD4D-DEC1-45D0-9FED-AB1072594EBC}"/>
    <cellStyle name="Vejica 4 5 2" xfId="267" xr:uid="{697BA322-F876-4D9D-B52F-96FBD73EACF4}"/>
    <cellStyle name="Vejica 4 5 2 2" xfId="571" xr:uid="{9047C8D0-E157-46AE-AC01-724AB53FF40A}"/>
    <cellStyle name="Vejica 4 5 3" xfId="511" xr:uid="{09082074-3F39-40A9-BAD8-37CF073F3845}"/>
    <cellStyle name="Vejica 4 6" xfId="268" xr:uid="{85F89D0F-5B08-44DD-B10B-616E13A4484D}"/>
    <cellStyle name="Vejica 4 6 2" xfId="269" xr:uid="{78237CF6-ACDC-4B23-84CD-BE29A8860B46}"/>
    <cellStyle name="Vejica 4 6 2 2" xfId="572" xr:uid="{64B972BF-13B3-4838-A278-8AB1D2EA9C6E}"/>
    <cellStyle name="Vejica 4 6 3" xfId="512" xr:uid="{34FCAD70-8452-4B6D-9D45-E7AC44F94828}"/>
    <cellStyle name="Vejica 4 7" xfId="270" xr:uid="{4DBCB3B3-A840-4CC0-8756-42200A6C3631}"/>
    <cellStyle name="Vejica 4 7 2" xfId="562" xr:uid="{A0111940-9FCC-4CB5-B867-3A8663FD5772}"/>
    <cellStyle name="Vejica 4 8" xfId="499" xr:uid="{30C68D68-79FF-4FAE-8506-48A3D967F9C5}"/>
    <cellStyle name="Vejica 4_lek_LJ-liofilizacija-2-dop" xfId="271" xr:uid="{C0AF61B1-DA77-4A7D-9845-F762B39B1D99}"/>
    <cellStyle name="Vejica 5" xfId="272" xr:uid="{7C2E9870-4A37-4303-805C-A54613D28695}"/>
    <cellStyle name="Vejica 5 2" xfId="273" xr:uid="{1606EE9E-70D3-42A1-8DD9-7E3D8745AD35}"/>
    <cellStyle name="Vejica 5 2 2" xfId="274" xr:uid="{B3AF5F13-F9AC-4C95-AE23-D0E275FB5342}"/>
    <cellStyle name="Vejica 5 2 2 2" xfId="275" xr:uid="{484F72DF-6175-4185-82F4-2BE8D2166C1E}"/>
    <cellStyle name="Vejica 5 2 2 2 2" xfId="574" xr:uid="{EEAFA5EF-49B7-4A01-98BE-3ECF6949441E}"/>
    <cellStyle name="Vejica 5 2 2 3" xfId="515" xr:uid="{2C097DB1-FDD9-459A-BA1A-4DE7EDACDA83}"/>
    <cellStyle name="Vejica 5 2 3" xfId="276" xr:uid="{0EABC8F4-13B5-47D8-BB54-083E589652AF}"/>
    <cellStyle name="Vejica 5 2 3 2" xfId="516" xr:uid="{9CC828AE-B567-4D26-B2E3-2A824C5B3F4B}"/>
    <cellStyle name="Vejica 5 2 4" xfId="277" xr:uid="{DA4112CD-0BE4-442C-92C6-12DEF00F70CC}"/>
    <cellStyle name="Vejica 5 2 4 2" xfId="278" xr:uid="{5B03E130-748B-428A-91F9-9ECB3375A455}"/>
    <cellStyle name="Vejica 5 2 4 2 2" xfId="575" xr:uid="{C3E83CCF-4BE2-438A-9994-0A51C96ACA88}"/>
    <cellStyle name="Vejica 5 2 4 3" xfId="517" xr:uid="{1824AE2B-1C02-4E9F-9FD1-D6C8109EBAAF}"/>
    <cellStyle name="Vejica 5 2 5" xfId="279" xr:uid="{233989A9-58F1-48C3-9F7D-355DC19E5A72}"/>
    <cellStyle name="Vejica 5 2 5 2" xfId="280" xr:uid="{B8FCEC70-4628-4692-B759-FEE802A8DF36}"/>
    <cellStyle name="Vejica 5 2 5 2 2" xfId="576" xr:uid="{C858072B-0CCB-45EF-9EDD-3E6C6B9FA4C1}"/>
    <cellStyle name="Vejica 5 2 5 3" xfId="518" xr:uid="{9388EE12-8B51-417D-A40E-4E491A0AA025}"/>
    <cellStyle name="Vejica 5 2 6" xfId="281" xr:uid="{F9D7EB3B-7E0A-44D6-9CF1-9110F518854E}"/>
    <cellStyle name="Vejica 5 2 6 2" xfId="573" xr:uid="{3B08972C-817A-4F0A-A6A3-279AC9106D08}"/>
    <cellStyle name="Vejica 5 2 7" xfId="514" xr:uid="{856A3229-858F-44B8-B33A-7BE3C715751B}"/>
    <cellStyle name="Vejica 5 3" xfId="282" xr:uid="{69C50057-4190-4CC2-9389-3021FCCCE5AD}"/>
    <cellStyle name="Vejica 5 3 2" xfId="283" xr:uid="{384FD91D-C191-45E0-8D3D-065AF725C10C}"/>
    <cellStyle name="Vejica 5 3 2 2" xfId="520" xr:uid="{2B6E7195-B453-4FA8-9077-D11BD866AECB}"/>
    <cellStyle name="Vejica 5 3 3" xfId="284" xr:uid="{2243CEC0-F5F1-4FD6-9881-B87F8383C317}"/>
    <cellStyle name="Vejica 5 3 3 2" xfId="521" xr:uid="{009E7026-6DB6-40A2-A5BC-88A213D0094A}"/>
    <cellStyle name="Vejica 5 3 4" xfId="285" xr:uid="{9F6F77AA-7465-495F-B5F4-EDB7E911FD68}"/>
    <cellStyle name="Vejica 5 3 4 2" xfId="577" xr:uid="{51D254C1-3A37-45EB-A5DC-3F3136808533}"/>
    <cellStyle name="Vejica 5 3 5" xfId="519" xr:uid="{CAF6DBB8-4216-41DB-9EBD-F6EE2FF02E46}"/>
    <cellStyle name="Vejica 5 4" xfId="286" xr:uid="{6D349F4B-DC8D-4EEE-AB7F-881C83931B6F}"/>
    <cellStyle name="Vejica 5 4 2" xfId="522" xr:uid="{316F9B83-D79D-4471-8AF7-185608547FFD}"/>
    <cellStyle name="Vejica 5 5" xfId="513" xr:uid="{D08FE124-37B4-4DCE-858E-24A2ACF6B90C}"/>
    <cellStyle name="Vejica 6" xfId="287" xr:uid="{F93FCB17-CD00-4B12-AA9B-A2DE72448A4A}"/>
    <cellStyle name="Vejica 6 2" xfId="288" xr:uid="{E017DB4F-C573-4A20-A1AC-F4A37440C06A}"/>
    <cellStyle name="Vejica 6 2 2" xfId="289" xr:uid="{ECE16172-4487-4CC2-A07B-5FFDC74CC32C}"/>
    <cellStyle name="Vejica 6 2 2 2" xfId="290" xr:uid="{8A0AC089-073C-4255-80F0-CA7194C18344}"/>
    <cellStyle name="Vejica 6 2 2 2 2" xfId="580" xr:uid="{3E565C78-A46A-45C2-A68F-A2A9A868306A}"/>
    <cellStyle name="Vejica 6 2 2 3" xfId="525" xr:uid="{749D48FC-4829-4C61-AC74-9009549B9D65}"/>
    <cellStyle name="Vejica 6 2 3" xfId="291" xr:uid="{2A04DDA4-1C56-414E-82DE-AB7D322C7440}"/>
    <cellStyle name="Vejica 6 2 3 2" xfId="579" xr:uid="{2291A2B8-893B-4BA9-893F-974A76337826}"/>
    <cellStyle name="Vejica 6 2 4" xfId="524" xr:uid="{1BB2C99F-6226-4662-AE58-D65C29A9FDC7}"/>
    <cellStyle name="Vejica 6 3" xfId="292" xr:uid="{32C06D06-E3D0-49AC-9F48-1CFC331CB13A}"/>
    <cellStyle name="Vejica 6 3 2" xfId="293" xr:uid="{E61A2BEE-C5F8-4750-85EF-6342FAAD4682}"/>
    <cellStyle name="Vejica 6 3 2 2" xfId="581" xr:uid="{0B1EC03B-635D-4317-8364-9FD769FDC4E3}"/>
    <cellStyle name="Vejica 6 3 3" xfId="526" xr:uid="{15F00827-E6AC-496F-BE19-3A3C8326D63C}"/>
    <cellStyle name="Vejica 6 4" xfId="294" xr:uid="{B5032E21-439C-43FC-94EC-22A9955276B3}"/>
    <cellStyle name="Vejica 6 4 2" xfId="578" xr:uid="{B80525FC-C169-419D-8E58-70AA98D9831D}"/>
    <cellStyle name="Vejica 6 5" xfId="523" xr:uid="{7F51BEE3-C39A-449F-936E-AC1142914184}"/>
    <cellStyle name="Vejica 7" xfId="295" xr:uid="{DC17D251-F230-47D1-801E-6B2CFB34C698}"/>
    <cellStyle name="Vejica 7 2" xfId="296" xr:uid="{184ECED7-01FF-4D26-B3C8-F29E05E53CEC}"/>
    <cellStyle name="Vejica 7 2 2" xfId="582" xr:uid="{05F67964-F160-4AA1-B63E-40EAAC4A6DBB}"/>
    <cellStyle name="Vejica 7 3" xfId="527" xr:uid="{FB00FF08-A167-4C06-B57D-1350B0271946}"/>
    <cellStyle name="Vejica 8" xfId="297" xr:uid="{0B4FF0CF-AAC8-4D32-9304-789EB4BF13C1}"/>
    <cellStyle name="Vejica 8 2" xfId="528" xr:uid="{DCEBB462-9EF0-4882-B1F0-ABED844915D6}"/>
    <cellStyle name="Vejica 9" xfId="298" xr:uid="{072D0FA3-A5C3-4174-BA4C-CC2D9A399584}"/>
    <cellStyle name="Vejica 9 2" xfId="529" xr:uid="{B462B533-B23E-4213-8D7C-A0FA4822D8B9}"/>
    <cellStyle name="Vejica_popis-splošno-zun.ured" xfId="299" xr:uid="{071305C9-2EA4-436D-9678-9F5A68C63D27}"/>
    <cellStyle name="Vnos" xfId="8" builtinId="20" customBuiltin="1"/>
    <cellStyle name="Vnos 2" xfId="300" xr:uid="{D904EA1B-F2C7-45C5-9876-6E36D3527507}"/>
    <cellStyle name="Vnos 2 2" xfId="530" xr:uid="{1A004FCB-A7F2-408B-AA70-B81FF8134420}"/>
    <cellStyle name="Vsota" xfId="14" builtinId="25" customBuiltin="1"/>
    <cellStyle name="Vsota 2" xfId="301" xr:uid="{52F0EFD0-C2F0-4E55-A976-3B742843163D}"/>
    <cellStyle name="Vsota 2 2" xfId="531" xr:uid="{9369B86F-F745-4136-93C2-63893E251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D872B-E932-4796-9624-00D597E421F3}">
  <sheetPr>
    <tabColor rgb="FFFFFF00"/>
  </sheetPr>
  <dimension ref="A1:J51"/>
  <sheetViews>
    <sheetView tabSelected="1" view="pageBreakPreview" topLeftCell="A4" zoomScale="115" zoomScaleNormal="115" zoomScaleSheetLayoutView="115" workbookViewId="0">
      <selection activeCell="J15" sqref="J15"/>
    </sheetView>
  </sheetViews>
  <sheetFormatPr defaultRowHeight="12.75"/>
  <cols>
    <col min="1" max="3" width="8.73046875" customWidth="1"/>
    <col min="4" max="4" width="50.46484375" bestFit="1" customWidth="1"/>
    <col min="5" max="5" width="15.73046875" customWidth="1"/>
    <col min="6" max="6" width="3.73046875" customWidth="1"/>
    <col min="7" max="7" width="10.73046875" customWidth="1"/>
  </cols>
  <sheetData>
    <row r="1" spans="1:10" ht="13.9">
      <c r="A1" s="1"/>
      <c r="B1" s="2" t="s">
        <v>136</v>
      </c>
      <c r="C1" s="1"/>
      <c r="E1" s="3"/>
    </row>
    <row r="2" spans="1:10" ht="15">
      <c r="A2" s="1"/>
      <c r="B2" s="1"/>
      <c r="C2" s="4"/>
      <c r="E2" s="3"/>
    </row>
    <row r="3" spans="1:10" ht="15">
      <c r="A3" s="5"/>
      <c r="B3" s="6" t="s">
        <v>0</v>
      </c>
      <c r="C3" s="5"/>
      <c r="D3" s="270"/>
      <c r="E3" s="3"/>
    </row>
    <row r="4" spans="1:10" ht="102" customHeight="1">
      <c r="A4" s="8"/>
      <c r="B4" s="322" t="s">
        <v>138</v>
      </c>
      <c r="C4" s="322"/>
      <c r="D4" s="322"/>
      <c r="E4" s="322"/>
      <c r="F4" s="8"/>
    </row>
    <row r="5" spans="1:10">
      <c r="A5" s="8"/>
      <c r="B5" s="8"/>
      <c r="C5" s="8"/>
      <c r="D5" s="8"/>
      <c r="E5" s="8"/>
      <c r="F5" s="8"/>
    </row>
    <row r="6" spans="1:10" ht="15">
      <c r="A6" s="5"/>
      <c r="B6" s="5"/>
      <c r="C6" s="5"/>
      <c r="D6" s="7"/>
      <c r="E6" s="3"/>
    </row>
    <row r="7" spans="1:10">
      <c r="A7" s="5"/>
      <c r="B7" s="5"/>
      <c r="C7" s="5"/>
      <c r="E7" s="3"/>
    </row>
    <row r="8" spans="1:10" ht="15">
      <c r="A8" s="9"/>
      <c r="B8" s="4" t="s">
        <v>137</v>
      </c>
      <c r="C8" s="4"/>
      <c r="D8" s="4"/>
      <c r="E8" s="3"/>
      <c r="H8" s="10"/>
    </row>
    <row r="9" spans="1:10" ht="15">
      <c r="A9" s="11"/>
      <c r="B9" s="11"/>
      <c r="C9" s="11"/>
      <c r="D9" s="12"/>
      <c r="E9" s="13"/>
      <c r="H9" s="10"/>
    </row>
    <row r="10" spans="1:10" ht="15">
      <c r="A10" s="14"/>
      <c r="B10" s="15"/>
      <c r="C10" s="15"/>
      <c r="D10" s="16"/>
      <c r="E10" s="17"/>
      <c r="H10" s="10"/>
    </row>
    <row r="11" spans="1:10">
      <c r="A11" s="14"/>
      <c r="B11" s="15">
        <v>1</v>
      </c>
      <c r="C11" s="15"/>
      <c r="D11" s="16" t="s">
        <v>139</v>
      </c>
      <c r="E11" s="17">
        <f>REKAPITUALCIJA_1!E28</f>
        <v>0</v>
      </c>
    </row>
    <row r="12" spans="1:10">
      <c r="A12" s="14"/>
      <c r="B12" s="15"/>
      <c r="C12" s="15"/>
      <c r="D12" s="16"/>
      <c r="E12" s="17"/>
    </row>
    <row r="13" spans="1:10">
      <c r="A13" s="14"/>
      <c r="B13" s="15">
        <v>2</v>
      </c>
      <c r="C13" s="15"/>
      <c r="D13" s="16" t="s">
        <v>140</v>
      </c>
      <c r="E13" s="17">
        <f>REKAPITUALCIJA_2!E10</f>
        <v>0</v>
      </c>
    </row>
    <row r="14" spans="1:10">
      <c r="A14" s="5"/>
      <c r="B14" s="15"/>
      <c r="C14" s="15"/>
      <c r="D14" s="16"/>
      <c r="E14" s="17"/>
    </row>
    <row r="15" spans="1:10">
      <c r="A15" s="19"/>
      <c r="B15" s="15">
        <v>3</v>
      </c>
      <c r="C15" s="19"/>
      <c r="D15" s="16" t="s">
        <v>17</v>
      </c>
      <c r="E15" s="20">
        <f>SUM(E10:E13)*0.1</f>
        <v>0</v>
      </c>
      <c r="F15" s="21"/>
      <c r="G15" s="21"/>
      <c r="H15" s="21"/>
      <c r="I15" s="22"/>
      <c r="J15" s="23"/>
    </row>
    <row r="16" spans="1:10">
      <c r="A16" s="19"/>
      <c r="B16" s="15"/>
      <c r="C16" s="19"/>
      <c r="D16" s="16"/>
      <c r="E16" s="20"/>
      <c r="F16" s="21"/>
      <c r="G16" s="21"/>
      <c r="H16" s="21"/>
      <c r="I16" s="22"/>
      <c r="J16" s="23"/>
    </row>
    <row r="17" spans="1:10">
      <c r="A17" s="19"/>
      <c r="B17" s="148">
        <v>4</v>
      </c>
      <c r="C17" s="127"/>
      <c r="D17" s="87" t="s">
        <v>150</v>
      </c>
      <c r="E17" s="20">
        <v>4800</v>
      </c>
      <c r="F17" s="154"/>
      <c r="G17" s="155"/>
      <c r="H17" s="21"/>
      <c r="I17" s="22"/>
      <c r="J17" s="23"/>
    </row>
    <row r="18" spans="1:10">
      <c r="A18" s="19"/>
      <c r="B18" s="148"/>
      <c r="C18" s="127"/>
      <c r="D18" s="87"/>
      <c r="E18" s="20"/>
      <c r="F18" s="154"/>
      <c r="G18" s="155"/>
      <c r="H18" s="21"/>
      <c r="I18" s="22"/>
      <c r="J18" s="23"/>
    </row>
    <row r="19" spans="1:10">
      <c r="A19" s="19"/>
      <c r="B19" s="148">
        <v>5</v>
      </c>
      <c r="C19" s="251"/>
      <c r="D19" s="251" t="s">
        <v>168</v>
      </c>
      <c r="E19" s="20">
        <v>30000</v>
      </c>
      <c r="F19" s="154"/>
      <c r="G19" s="155"/>
      <c r="H19" s="21"/>
      <c r="I19" s="22"/>
      <c r="J19" s="23"/>
    </row>
    <row r="20" spans="1:10">
      <c r="A20" s="19"/>
      <c r="B20" s="148"/>
      <c r="C20" s="169"/>
      <c r="D20" s="169"/>
      <c r="E20" s="151"/>
      <c r="F20" s="154"/>
      <c r="G20" s="155"/>
      <c r="H20" s="21"/>
      <c r="I20" s="22"/>
      <c r="J20" s="23"/>
    </row>
    <row r="21" spans="1:10" ht="25.5">
      <c r="A21" s="19"/>
      <c r="B21" s="148">
        <v>6</v>
      </c>
      <c r="C21" s="251"/>
      <c r="D21" s="251" t="s">
        <v>151</v>
      </c>
      <c r="E21" s="20">
        <f>SUM((E11+E13+E15)*0.015)</f>
        <v>0</v>
      </c>
      <c r="F21" s="154"/>
      <c r="G21" s="155"/>
      <c r="H21" s="21"/>
      <c r="I21" s="22"/>
      <c r="J21" s="23"/>
    </row>
    <row r="22" spans="1:10" ht="13.15">
      <c r="A22" s="19"/>
      <c r="B22" s="148"/>
      <c r="C22" s="149"/>
      <c r="D22" s="149"/>
      <c r="E22" s="284"/>
      <c r="F22" s="154"/>
      <c r="G22" s="155"/>
      <c r="H22" s="21"/>
      <c r="I22" s="22"/>
      <c r="J22" s="23"/>
    </row>
    <row r="23" spans="1:10" ht="13.15">
      <c r="A23" s="6"/>
      <c r="B23" s="6"/>
      <c r="C23" s="6"/>
      <c r="D23" s="24"/>
      <c r="E23" s="25"/>
    </row>
    <row r="24" spans="1:10" ht="15">
      <c r="A24" s="14"/>
      <c r="B24" s="26"/>
      <c r="C24" s="27"/>
      <c r="D24" s="28" t="s">
        <v>134</v>
      </c>
      <c r="E24" s="29">
        <f>SUM(E11:E21)</f>
        <v>34800</v>
      </c>
    </row>
    <row r="25" spans="1:10">
      <c r="A25" s="14"/>
      <c r="B25" s="14"/>
      <c r="C25" s="14"/>
      <c r="D25" s="30"/>
      <c r="E25" s="31"/>
    </row>
    <row r="26" spans="1:10" ht="15">
      <c r="A26" s="5"/>
      <c r="B26" s="32"/>
      <c r="C26" s="33"/>
      <c r="D26" s="34" t="s">
        <v>135</v>
      </c>
      <c r="E26" s="35">
        <f>E24*1.22</f>
        <v>42456</v>
      </c>
    </row>
    <row r="27" spans="1:10" ht="15">
      <c r="A27" s="5"/>
      <c r="B27" s="5"/>
      <c r="C27" s="5"/>
      <c r="D27" s="36"/>
      <c r="E27" s="37"/>
    </row>
    <row r="28" spans="1:10" ht="15">
      <c r="A28" s="5"/>
      <c r="B28" s="5"/>
      <c r="C28" s="5"/>
      <c r="D28" s="36"/>
      <c r="E28" s="37"/>
    </row>
    <row r="29" spans="1:10" ht="13.15">
      <c r="A29" s="5"/>
      <c r="B29" s="15"/>
      <c r="C29" s="19"/>
      <c r="D29" s="38"/>
      <c r="E29" s="20"/>
    </row>
    <row r="30" spans="1:10">
      <c r="A30" s="5"/>
      <c r="B30" s="15"/>
      <c r="C30" s="19"/>
      <c r="D30" s="16"/>
      <c r="E30" s="20"/>
    </row>
    <row r="31" spans="1:10">
      <c r="A31" s="5"/>
      <c r="B31" s="15"/>
      <c r="C31" s="19"/>
      <c r="D31" s="16"/>
      <c r="E31" s="20"/>
    </row>
    <row r="32" spans="1:10">
      <c r="A32" s="5"/>
      <c r="B32" s="15"/>
      <c r="C32" s="19"/>
      <c r="D32" s="16"/>
      <c r="E32" s="20"/>
    </row>
    <row r="33" spans="1:8" ht="13.15">
      <c r="A33" s="5"/>
      <c r="B33" s="39"/>
      <c r="C33" s="40"/>
      <c r="D33" s="38"/>
      <c r="E33" s="20"/>
    </row>
    <row r="34" spans="1:8">
      <c r="A34" s="5"/>
      <c r="B34" s="285"/>
      <c r="C34" s="127"/>
      <c r="D34" s="223"/>
      <c r="E34" s="286"/>
      <c r="F34" s="154"/>
      <c r="G34" s="287"/>
    </row>
    <row r="35" spans="1:8">
      <c r="A35" s="288"/>
      <c r="B35" s="285"/>
      <c r="C35" s="289"/>
      <c r="D35" s="290"/>
      <c r="E35" s="286"/>
      <c r="F35" s="154"/>
      <c r="G35" s="287"/>
    </row>
    <row r="36" spans="1:8">
      <c r="A36" s="288"/>
      <c r="B36" s="285"/>
      <c r="C36" s="291"/>
      <c r="D36" s="223"/>
      <c r="E36" s="286"/>
      <c r="F36" s="154"/>
      <c r="G36" s="287"/>
    </row>
    <row r="37" spans="1:8" ht="13.15">
      <c r="A37" s="5"/>
      <c r="B37" s="186"/>
      <c r="C37" s="187"/>
      <c r="D37" s="188"/>
      <c r="E37" s="129"/>
      <c r="F37" s="121"/>
      <c r="G37" s="121"/>
      <c r="H37" s="112"/>
    </row>
    <row r="38" spans="1:8">
      <c r="B38" s="292"/>
      <c r="C38" s="293"/>
      <c r="D38" s="294"/>
      <c r="E38" s="295"/>
      <c r="F38" s="296"/>
      <c r="G38" s="296"/>
      <c r="H38" s="112"/>
    </row>
    <row r="39" spans="1:8">
      <c r="B39" s="285"/>
      <c r="C39" s="289"/>
      <c r="D39" s="290"/>
      <c r="E39" s="286"/>
      <c r="F39" s="154"/>
      <c r="G39" s="287"/>
      <c r="H39" s="112"/>
    </row>
    <row r="40" spans="1:8">
      <c r="B40" s="285"/>
      <c r="C40" s="127"/>
      <c r="D40" s="223"/>
      <c r="E40" s="286"/>
      <c r="F40" s="154"/>
      <c r="G40" s="287"/>
      <c r="H40" s="283"/>
    </row>
    <row r="41" spans="1:8">
      <c r="B41" s="285"/>
      <c r="C41" s="289"/>
      <c r="D41" s="290"/>
      <c r="E41" s="286"/>
      <c r="F41" s="154"/>
      <c r="G41" s="287"/>
      <c r="H41" s="130"/>
    </row>
    <row r="42" spans="1:8">
      <c r="B42" s="285"/>
      <c r="C42" s="291"/>
      <c r="D42" s="223"/>
      <c r="E42" s="286"/>
      <c r="F42" s="154"/>
      <c r="G42" s="287"/>
      <c r="H42" s="283"/>
    </row>
    <row r="43" spans="1:8" ht="13.15">
      <c r="B43" s="285"/>
      <c r="C43" s="297"/>
      <c r="D43" s="223"/>
      <c r="E43" s="286"/>
      <c r="F43" s="154"/>
      <c r="G43" s="287"/>
      <c r="H43" s="131"/>
    </row>
    <row r="44" spans="1:8">
      <c r="B44" s="285"/>
      <c r="C44" s="291"/>
      <c r="D44" s="223"/>
      <c r="E44" s="286"/>
      <c r="F44" s="154"/>
      <c r="G44" s="287"/>
      <c r="H44" s="283"/>
    </row>
    <row r="45" spans="1:8" ht="13.15">
      <c r="B45" s="285"/>
      <c r="C45" s="297"/>
      <c r="D45" s="223"/>
      <c r="E45" s="87"/>
      <c r="F45" s="87"/>
      <c r="G45" s="87"/>
      <c r="H45" s="131"/>
    </row>
    <row r="46" spans="1:8">
      <c r="B46" s="285"/>
      <c r="C46" s="289"/>
      <c r="D46" s="290"/>
      <c r="E46" s="286"/>
      <c r="F46" s="154"/>
      <c r="G46" s="287"/>
      <c r="H46" s="112"/>
    </row>
    <row r="47" spans="1:8" ht="13.15">
      <c r="B47" s="298"/>
      <c r="C47" s="299"/>
      <c r="D47" s="300"/>
      <c r="E47" s="301"/>
      <c r="F47" s="302"/>
      <c r="G47" s="303"/>
    </row>
    <row r="49" spans="2:2">
      <c r="B49" s="298"/>
    </row>
    <row r="51" spans="2:2">
      <c r="B51" s="91"/>
    </row>
  </sheetData>
  <mergeCells count="1">
    <mergeCell ref="B4:E4"/>
  </mergeCells>
  <pageMargins left="0.70000000000000007" right="0.70000000000000007" top="0.75" bottom="0.75" header="0.30000000000000004" footer="0.3000000000000000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6505-9555-49B2-9C02-51F513FFBD76}">
  <dimension ref="A1:H41"/>
  <sheetViews>
    <sheetView view="pageBreakPreview" zoomScaleNormal="100" zoomScaleSheetLayoutView="100" workbookViewId="0">
      <selection activeCell="E15" sqref="E15"/>
    </sheetView>
  </sheetViews>
  <sheetFormatPr defaultRowHeight="12.75"/>
  <cols>
    <col min="1" max="3" width="8.73046875" customWidth="1"/>
    <col min="4" max="4" width="31.796875" bestFit="1" customWidth="1"/>
    <col min="5" max="5" width="15.73046875" customWidth="1"/>
    <col min="6" max="6" width="3.796875" customWidth="1"/>
  </cols>
  <sheetData>
    <row r="1" spans="1:8" ht="13.9">
      <c r="A1" s="1"/>
      <c r="B1" s="2" t="s">
        <v>139</v>
      </c>
      <c r="C1" s="1"/>
      <c r="E1" s="3"/>
    </row>
    <row r="2" spans="1:8" ht="15">
      <c r="A2" s="1"/>
      <c r="B2" s="1"/>
      <c r="C2" s="4"/>
      <c r="E2" s="3"/>
    </row>
    <row r="3" spans="1:8" ht="15">
      <c r="A3" s="5"/>
      <c r="B3" s="6"/>
      <c r="C3" s="5"/>
      <c r="D3" s="7"/>
      <c r="E3" s="3"/>
    </row>
    <row r="4" spans="1:8">
      <c r="A4" s="8"/>
      <c r="B4" s="8"/>
      <c r="C4" s="8"/>
      <c r="D4" s="8"/>
      <c r="E4" s="8"/>
      <c r="F4" s="8"/>
    </row>
    <row r="5" spans="1:8">
      <c r="A5" s="8"/>
      <c r="B5" s="8"/>
      <c r="C5" s="8"/>
      <c r="D5" s="8"/>
      <c r="E5" s="8"/>
      <c r="F5" s="8"/>
    </row>
    <row r="6" spans="1:8" ht="15">
      <c r="A6" s="5"/>
      <c r="B6" s="5"/>
      <c r="C6" s="5"/>
      <c r="D6" s="7"/>
      <c r="E6" s="3"/>
    </row>
    <row r="7" spans="1:8">
      <c r="A7" s="5"/>
      <c r="B7" s="5"/>
      <c r="C7" s="5"/>
      <c r="E7" s="3"/>
    </row>
    <row r="8" spans="1:8" ht="15">
      <c r="A8" s="9" t="s">
        <v>160</v>
      </c>
      <c r="B8" s="4" t="s">
        <v>139</v>
      </c>
      <c r="C8" s="4"/>
      <c r="D8" s="4"/>
      <c r="E8" s="3"/>
      <c r="H8" s="10"/>
    </row>
    <row r="9" spans="1:8" ht="15">
      <c r="A9" s="11"/>
      <c r="B9" s="11"/>
      <c r="C9" s="11"/>
      <c r="D9" s="12"/>
      <c r="E9" s="13"/>
      <c r="H9" s="10"/>
    </row>
    <row r="10" spans="1:8" ht="15">
      <c r="A10" s="14"/>
      <c r="B10" s="15"/>
      <c r="C10" s="15"/>
      <c r="D10" s="16"/>
      <c r="E10" s="17"/>
      <c r="H10" s="10"/>
    </row>
    <row r="11" spans="1:8">
      <c r="A11" s="14"/>
      <c r="B11" s="15" t="s">
        <v>1</v>
      </c>
      <c r="C11" s="15"/>
      <c r="D11" s="16" t="s">
        <v>2</v>
      </c>
      <c r="E11" s="17">
        <f>UREDITEVGRADBIŠČA!F20</f>
        <v>0</v>
      </c>
    </row>
    <row r="12" spans="1:8">
      <c r="A12" s="14"/>
      <c r="B12" s="15"/>
      <c r="C12" s="15"/>
      <c r="D12" s="16"/>
      <c r="E12" s="17"/>
    </row>
    <row r="13" spans="1:8">
      <c r="A13" s="14"/>
      <c r="B13" s="15" t="s">
        <v>3</v>
      </c>
      <c r="C13" s="15"/>
      <c r="D13" s="16" t="s">
        <v>4</v>
      </c>
      <c r="E13" s="17">
        <f>RUŠITVENA_DELA_!F20</f>
        <v>0</v>
      </c>
    </row>
    <row r="14" spans="1:8">
      <c r="A14" s="14"/>
      <c r="B14" s="15"/>
      <c r="C14" s="15"/>
      <c r="D14" s="16"/>
      <c r="E14" s="17"/>
    </row>
    <row r="15" spans="1:8">
      <c r="A15" s="14"/>
      <c r="B15" s="15" t="s">
        <v>5</v>
      </c>
      <c r="C15" s="15"/>
      <c r="D15" s="16" t="s">
        <v>153</v>
      </c>
      <c r="E15" s="17">
        <f>ZEMELJSKA_DELA_IZKOPI!F24</f>
        <v>0</v>
      </c>
    </row>
    <row r="16" spans="1:8">
      <c r="A16" s="14"/>
      <c r="B16" s="15"/>
      <c r="C16" s="15"/>
      <c r="D16" s="16"/>
      <c r="E16" s="17"/>
    </row>
    <row r="17" spans="1:5" ht="38.25">
      <c r="A17" s="14"/>
      <c r="B17" s="15" t="s">
        <v>6</v>
      </c>
      <c r="C17" s="15"/>
      <c r="D17" s="277" t="s">
        <v>154</v>
      </c>
      <c r="E17" s="17">
        <f>ZEMELJSKA_DELA_NASUTJE!F49</f>
        <v>0</v>
      </c>
    </row>
    <row r="18" spans="1:5">
      <c r="A18" s="14"/>
      <c r="B18" s="15"/>
      <c r="C18" s="15"/>
      <c r="D18" s="16"/>
      <c r="E18" s="17"/>
    </row>
    <row r="19" spans="1:5" ht="15">
      <c r="A19" s="18"/>
      <c r="B19" s="15" t="s">
        <v>7</v>
      </c>
      <c r="C19" s="15"/>
      <c r="D19" s="16" t="s">
        <v>8</v>
      </c>
      <c r="E19" s="17">
        <f>BETONSKA_GRADBENA_DELA!F28</f>
        <v>0</v>
      </c>
    </row>
    <row r="20" spans="1:5" ht="15">
      <c r="A20" s="18"/>
      <c r="B20" s="15"/>
      <c r="C20" s="15"/>
      <c r="D20" s="16"/>
      <c r="E20" s="17"/>
    </row>
    <row r="21" spans="1:5" ht="15">
      <c r="A21" s="18"/>
      <c r="B21" s="15" t="s">
        <v>9</v>
      </c>
      <c r="C21" s="15"/>
      <c r="D21" s="16" t="s">
        <v>10</v>
      </c>
      <c r="E21" s="17">
        <f>KANALIZACIJSKA_GRADBENA_DELA!F30</f>
        <v>0</v>
      </c>
    </row>
    <row r="22" spans="1:5" ht="15">
      <c r="A22" s="18"/>
      <c r="B22" s="15"/>
      <c r="C22" s="15"/>
      <c r="D22" s="16"/>
      <c r="E22" s="17"/>
    </row>
    <row r="23" spans="1:5" ht="15">
      <c r="A23" s="18"/>
      <c r="B23" s="15" t="s">
        <v>11</v>
      </c>
      <c r="C23" s="15"/>
      <c r="D23" s="16" t="s">
        <v>12</v>
      </c>
      <c r="E23" s="17">
        <f>KANALIZACIJSKA_DELA!F36</f>
        <v>0</v>
      </c>
    </row>
    <row r="24" spans="1:5" ht="15">
      <c r="A24" s="18"/>
      <c r="B24" s="15"/>
      <c r="C24" s="15"/>
      <c r="D24" s="16"/>
      <c r="E24" s="17"/>
    </row>
    <row r="25" spans="1:5">
      <c r="A25" s="5"/>
      <c r="B25" s="15" t="s">
        <v>13</v>
      </c>
      <c r="C25" s="15"/>
      <c r="D25" s="16" t="s">
        <v>14</v>
      </c>
      <c r="E25" s="17">
        <f>OPREMA_IN_OGRAJA!F24</f>
        <v>0</v>
      </c>
    </row>
    <row r="26" spans="1:5">
      <c r="A26" s="5"/>
      <c r="B26" s="15"/>
      <c r="C26" s="15"/>
      <c r="D26" s="16"/>
      <c r="E26" s="17"/>
    </row>
    <row r="27" spans="1:5" ht="13.15">
      <c r="A27" s="6"/>
      <c r="B27" s="6"/>
      <c r="C27" s="6"/>
      <c r="D27" s="24"/>
      <c r="E27" s="25"/>
    </row>
    <row r="28" spans="1:5" ht="15">
      <c r="A28" s="14"/>
      <c r="B28" s="26"/>
      <c r="C28" s="27"/>
      <c r="D28" s="273" t="s">
        <v>134</v>
      </c>
      <c r="E28" s="29">
        <f>SUM(E11:E27)</f>
        <v>0</v>
      </c>
    </row>
    <row r="29" spans="1:5">
      <c r="A29" s="14"/>
      <c r="B29" s="14"/>
      <c r="C29" s="14"/>
      <c r="D29" s="30"/>
      <c r="E29" s="31"/>
    </row>
    <row r="30" spans="1:5" ht="15">
      <c r="A30" s="5"/>
      <c r="B30" s="32"/>
      <c r="C30" s="33"/>
      <c r="D30" s="274" t="s">
        <v>135</v>
      </c>
      <c r="E30" s="35">
        <f>E28*1.22</f>
        <v>0</v>
      </c>
    </row>
    <row r="31" spans="1:5" ht="15">
      <c r="A31" s="5"/>
      <c r="B31" s="5"/>
      <c r="C31" s="5"/>
      <c r="D31" s="36"/>
      <c r="E31" s="37"/>
    </row>
    <row r="32" spans="1:5" ht="15">
      <c r="A32" s="5"/>
      <c r="B32" s="5"/>
      <c r="C32" s="5"/>
      <c r="D32" s="36"/>
      <c r="E32" s="37"/>
    </row>
    <row r="33" spans="1:7" ht="13.15">
      <c r="A33" s="5"/>
      <c r="B33" s="15"/>
      <c r="C33" s="19"/>
      <c r="D33" s="38"/>
      <c r="E33" s="20"/>
    </row>
    <row r="34" spans="1:7">
      <c r="A34" s="5"/>
      <c r="B34" s="15"/>
      <c r="C34" s="19"/>
      <c r="D34" s="16"/>
      <c r="E34" s="20"/>
    </row>
    <row r="35" spans="1:7">
      <c r="A35" s="5"/>
      <c r="B35" s="15"/>
      <c r="C35" s="19"/>
      <c r="D35" s="16"/>
      <c r="E35" s="20"/>
    </row>
    <row r="36" spans="1:7">
      <c r="A36" s="5"/>
      <c r="B36" s="15"/>
      <c r="C36" s="19"/>
      <c r="D36" s="16"/>
      <c r="E36" s="20"/>
    </row>
    <row r="37" spans="1:7" ht="13.15">
      <c r="A37" s="5"/>
      <c r="B37" s="39"/>
      <c r="C37" s="40"/>
      <c r="D37" s="38"/>
      <c r="E37" s="20"/>
    </row>
    <row r="38" spans="1:7">
      <c r="A38" s="5"/>
      <c r="B38" s="15"/>
      <c r="C38" s="19"/>
      <c r="D38" s="16"/>
      <c r="E38" s="20"/>
    </row>
    <row r="39" spans="1:7">
      <c r="A39" s="41"/>
      <c r="B39" s="15"/>
      <c r="C39" s="19"/>
      <c r="D39" s="16"/>
      <c r="E39" s="20"/>
      <c r="F39" s="42"/>
      <c r="G39" s="20"/>
    </row>
    <row r="40" spans="1:7">
      <c r="A40" s="41"/>
      <c r="B40" s="15"/>
      <c r="C40" s="19"/>
      <c r="D40" s="16"/>
      <c r="E40" s="20"/>
      <c r="F40" s="42"/>
      <c r="G40" s="20"/>
    </row>
    <row r="41" spans="1:7">
      <c r="A41" s="5"/>
      <c r="B41" s="15"/>
      <c r="C41" s="19"/>
      <c r="D41" s="16"/>
      <c r="E41" s="20"/>
    </row>
  </sheetData>
  <pageMargins left="0.70000000000000007" right="0.70000000000000007" top="0.75" bottom="0.75" header="0.30000000000000004" footer="0.3000000000000000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200EA-DB71-4E8D-8A78-0A896F8CCEFD}">
  <dimension ref="A1:K20"/>
  <sheetViews>
    <sheetView view="pageBreakPreview" zoomScaleNormal="100" zoomScaleSheetLayoutView="100" workbookViewId="0">
      <selection activeCell="E19" sqref="E19"/>
    </sheetView>
  </sheetViews>
  <sheetFormatPr defaultRowHeight="12.75"/>
  <cols>
    <col min="1" max="1" width="5.796875" bestFit="1" customWidth="1"/>
    <col min="2" max="2" width="31.73046875" customWidth="1"/>
    <col min="3" max="4" width="8.73046875" customWidth="1"/>
    <col min="5" max="6" width="15.73046875" customWidth="1"/>
    <col min="7" max="7" width="3.73046875" customWidth="1"/>
  </cols>
  <sheetData>
    <row r="1" spans="1:11" ht="15">
      <c r="A1" s="43"/>
      <c r="B1" s="44"/>
      <c r="C1" s="45"/>
      <c r="D1" s="46"/>
      <c r="E1" s="47"/>
      <c r="F1" s="47"/>
      <c r="G1" s="48"/>
      <c r="I1" s="49"/>
    </row>
    <row r="2" spans="1:11" ht="15">
      <c r="A2" s="43"/>
      <c r="B2" s="44"/>
      <c r="C2" s="45"/>
      <c r="D2" s="46"/>
      <c r="E2" s="47"/>
      <c r="F2" s="47"/>
      <c r="I2" s="49"/>
    </row>
    <row r="3" spans="1:11" ht="13.15">
      <c r="A3" s="50" t="s">
        <v>1</v>
      </c>
      <c r="B3" s="51" t="s">
        <v>2</v>
      </c>
      <c r="C3" s="45"/>
      <c r="D3" s="46"/>
      <c r="E3" s="47"/>
      <c r="F3" s="47"/>
    </row>
    <row r="4" spans="1:11" ht="13.15">
      <c r="A4" s="50"/>
      <c r="B4" s="51"/>
      <c r="C4" s="52"/>
      <c r="D4" s="53"/>
      <c r="E4" s="54"/>
      <c r="F4" s="54"/>
    </row>
    <row r="5" spans="1:11">
      <c r="A5" s="55" t="s">
        <v>18</v>
      </c>
      <c r="B5" s="56" t="s">
        <v>19</v>
      </c>
      <c r="C5" s="57" t="s">
        <v>20</v>
      </c>
      <c r="D5" s="58" t="s">
        <v>21</v>
      </c>
      <c r="E5" s="59" t="s">
        <v>22</v>
      </c>
      <c r="F5" s="60" t="s">
        <v>23</v>
      </c>
    </row>
    <row r="6" spans="1:11">
      <c r="A6" s="61"/>
      <c r="B6" s="62"/>
      <c r="C6" s="63"/>
      <c r="D6" s="64"/>
      <c r="E6" s="65"/>
      <c r="F6" s="66"/>
      <c r="H6" s="67"/>
      <c r="I6" s="68"/>
      <c r="J6" s="68"/>
      <c r="K6" s="68"/>
    </row>
    <row r="7" spans="1:11">
      <c r="A7" s="61"/>
      <c r="B7" s="62"/>
      <c r="C7" s="63"/>
      <c r="D7" s="64"/>
      <c r="E7" s="65"/>
      <c r="F7" s="66"/>
      <c r="H7" s="67"/>
      <c r="I7" s="68"/>
      <c r="J7" s="68"/>
      <c r="K7" s="68"/>
    </row>
    <row r="8" spans="1:11" ht="25.5">
      <c r="A8" s="15" t="s">
        <v>1</v>
      </c>
      <c r="B8" s="69" t="s">
        <v>24</v>
      </c>
      <c r="C8" s="70" t="s">
        <v>25</v>
      </c>
      <c r="D8" s="53">
        <v>5</v>
      </c>
      <c r="E8" s="310">
        <v>0</v>
      </c>
      <c r="F8" s="72">
        <f>D8*E8</f>
        <v>0</v>
      </c>
      <c r="H8" s="67"/>
      <c r="I8" s="68"/>
      <c r="J8" s="68"/>
      <c r="K8" s="68"/>
    </row>
    <row r="9" spans="1:11">
      <c r="A9" s="15"/>
      <c r="B9" s="69"/>
      <c r="C9" s="70"/>
      <c r="D9" s="53"/>
      <c r="E9" s="71"/>
      <c r="F9" s="72"/>
      <c r="H9" s="67"/>
      <c r="I9" s="68"/>
      <c r="J9" s="68"/>
      <c r="K9" s="68"/>
    </row>
    <row r="10" spans="1:11" ht="51">
      <c r="A10" s="15" t="s">
        <v>3</v>
      </c>
      <c r="B10" s="69" t="s">
        <v>26</v>
      </c>
      <c r="C10" s="70"/>
      <c r="D10" s="73"/>
      <c r="E10" s="71"/>
      <c r="F10" s="72"/>
      <c r="H10" s="67"/>
      <c r="I10" s="68"/>
      <c r="J10" s="68"/>
      <c r="K10" s="68"/>
    </row>
    <row r="11" spans="1:11" ht="38.25">
      <c r="A11" s="15"/>
      <c r="B11" s="69" t="s">
        <v>27</v>
      </c>
      <c r="C11" s="45" t="s">
        <v>25</v>
      </c>
      <c r="D11" s="73">
        <v>1</v>
      </c>
      <c r="E11" s="311">
        <v>0</v>
      </c>
      <c r="F11" s="72">
        <f>D11*E11</f>
        <v>0</v>
      </c>
      <c r="G11" s="74"/>
      <c r="H11" s="67"/>
      <c r="I11" s="68"/>
      <c r="J11" s="68"/>
      <c r="K11" s="68"/>
    </row>
    <row r="12" spans="1:11">
      <c r="A12" s="15"/>
      <c r="B12" s="69"/>
      <c r="C12" s="45"/>
      <c r="D12" s="73"/>
      <c r="E12" s="71"/>
      <c r="F12" s="72"/>
      <c r="H12" s="67"/>
      <c r="I12" s="68"/>
      <c r="J12" s="68"/>
      <c r="K12" s="68"/>
    </row>
    <row r="13" spans="1:11" ht="25.5">
      <c r="A13" s="15" t="s">
        <v>5</v>
      </c>
      <c r="B13" s="69" t="s">
        <v>28</v>
      </c>
      <c r="C13" s="45"/>
      <c r="D13" s="73"/>
      <c r="E13" s="71"/>
      <c r="F13" s="72"/>
      <c r="H13" s="67"/>
      <c r="I13" s="68"/>
      <c r="J13" s="68"/>
      <c r="K13" s="68"/>
    </row>
    <row r="14" spans="1:11">
      <c r="A14" s="15"/>
      <c r="B14" s="69" t="s">
        <v>29</v>
      </c>
      <c r="C14" s="70" t="s">
        <v>30</v>
      </c>
      <c r="D14" s="73">
        <v>1</v>
      </c>
      <c r="E14" s="311">
        <v>0</v>
      </c>
      <c r="F14" s="72">
        <f>D14*E14</f>
        <v>0</v>
      </c>
      <c r="G14" s="74"/>
      <c r="H14" s="67"/>
      <c r="I14" s="68"/>
      <c r="J14" s="68"/>
      <c r="K14" s="68"/>
    </row>
    <row r="15" spans="1:11">
      <c r="A15" s="15"/>
      <c r="B15" s="69"/>
      <c r="C15" s="70"/>
      <c r="D15" s="73"/>
      <c r="E15" s="71"/>
      <c r="F15" s="72"/>
    </row>
    <row r="16" spans="1:11" ht="25.5">
      <c r="A16" s="15" t="s">
        <v>6</v>
      </c>
      <c r="B16" s="69" t="s">
        <v>31</v>
      </c>
      <c r="C16" s="70" t="s">
        <v>30</v>
      </c>
      <c r="D16" s="73">
        <v>1</v>
      </c>
      <c r="E16" s="311">
        <v>0</v>
      </c>
      <c r="F16" s="72">
        <f>D16*E16</f>
        <v>0</v>
      </c>
    </row>
    <row r="17" spans="1:8">
      <c r="A17" s="15"/>
      <c r="B17" s="69"/>
      <c r="C17" s="70"/>
      <c r="D17" s="73"/>
      <c r="E17" s="71"/>
      <c r="F17" s="72"/>
    </row>
    <row r="18" spans="1:8" ht="38.25">
      <c r="A18" s="15" t="s">
        <v>7</v>
      </c>
      <c r="B18" s="69" t="s">
        <v>32</v>
      </c>
      <c r="C18" s="70" t="s">
        <v>30</v>
      </c>
      <c r="D18" s="73">
        <v>2</v>
      </c>
      <c r="E18" s="311">
        <v>0</v>
      </c>
      <c r="F18" s="72">
        <f>D18*E18</f>
        <v>0</v>
      </c>
    </row>
    <row r="19" spans="1:8">
      <c r="A19" s="15"/>
      <c r="B19" s="69"/>
      <c r="C19" s="70"/>
      <c r="D19" s="73"/>
      <c r="E19" s="71"/>
      <c r="F19" s="72"/>
    </row>
    <row r="20" spans="1:8" ht="13.15">
      <c r="A20" s="75"/>
      <c r="B20" s="76" t="s">
        <v>33</v>
      </c>
      <c r="C20" s="77"/>
      <c r="D20" s="78"/>
      <c r="E20" s="79"/>
      <c r="F20" s="80">
        <f>SUM(F6:F19)</f>
        <v>0</v>
      </c>
      <c r="G20" s="68"/>
      <c r="H20" s="68"/>
    </row>
  </sheetData>
  <pageMargins left="0.70000000000000007" right="0.70000000000000007" top="0.75" bottom="0.75" header="0.30000000000000004" footer="0.3000000000000000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02F4-D60C-4EAA-8E1A-FC8F7DDD0F27}">
  <dimension ref="A1:F36"/>
  <sheetViews>
    <sheetView view="pageBreakPreview" zoomScaleNormal="100" zoomScaleSheetLayoutView="100" workbookViewId="0">
      <selection activeCell="E19" sqref="E19"/>
    </sheetView>
  </sheetViews>
  <sheetFormatPr defaultRowHeight="12.75"/>
  <cols>
    <col min="1" max="1" width="5.796875" bestFit="1" customWidth="1"/>
    <col min="2" max="2" width="48.46484375" customWidth="1"/>
    <col min="3" max="3" width="4.46484375" customWidth="1"/>
    <col min="4" max="4" width="11.53125" customWidth="1"/>
    <col min="5" max="6" width="15.73046875" customWidth="1"/>
    <col min="7" max="7" width="3.53125" customWidth="1"/>
  </cols>
  <sheetData>
    <row r="1" spans="1:6" ht="13.15">
      <c r="A1" s="50" t="s">
        <v>3</v>
      </c>
      <c r="B1" s="51" t="s">
        <v>4</v>
      </c>
      <c r="C1" s="47"/>
      <c r="D1" s="81"/>
      <c r="E1" s="82"/>
      <c r="F1" s="82"/>
    </row>
    <row r="2" spans="1:6" ht="13.15">
      <c r="A2" s="50"/>
      <c r="B2" s="51"/>
      <c r="C2" s="83"/>
      <c r="D2" s="84"/>
      <c r="E2" s="54"/>
      <c r="F2" s="54"/>
    </row>
    <row r="3" spans="1:6" ht="13.15">
      <c r="A3" s="50"/>
      <c r="B3" s="24" t="s">
        <v>34</v>
      </c>
      <c r="C3" s="83"/>
      <c r="D3" s="84"/>
      <c r="E3" s="54"/>
      <c r="F3" s="54"/>
    </row>
    <row r="4" spans="1:6" ht="51">
      <c r="A4" s="50"/>
      <c r="B4" s="85" t="s">
        <v>35</v>
      </c>
      <c r="C4" s="85"/>
      <c r="D4" s="85"/>
      <c r="E4" s="85"/>
      <c r="F4" s="85"/>
    </row>
    <row r="5" spans="1:6" ht="13.15">
      <c r="A5" s="50"/>
      <c r="B5" s="24"/>
      <c r="C5" s="83"/>
      <c r="D5" s="84"/>
      <c r="E5" s="54"/>
      <c r="F5" s="54"/>
    </row>
    <row r="6" spans="1:6" ht="13.15">
      <c r="A6" s="50"/>
      <c r="B6" s="85" t="s">
        <v>36</v>
      </c>
      <c r="C6" s="83"/>
      <c r="D6" s="84"/>
      <c r="E6" s="54"/>
      <c r="F6" s="54"/>
    </row>
    <row r="7" spans="1:6" ht="13.15">
      <c r="A7" s="50"/>
      <c r="B7" s="86" t="s">
        <v>37</v>
      </c>
      <c r="C7" s="86"/>
      <c r="D7" s="86"/>
      <c r="E7" s="86"/>
      <c r="F7" s="86"/>
    </row>
    <row r="8" spans="1:6" ht="13.15">
      <c r="A8" s="50"/>
      <c r="B8" s="85" t="s">
        <v>38</v>
      </c>
      <c r="C8" s="85"/>
      <c r="D8" s="85"/>
      <c r="E8" s="85"/>
      <c r="F8" s="85"/>
    </row>
    <row r="9" spans="1:6" ht="25.5">
      <c r="A9" s="50"/>
      <c r="B9" s="87" t="s">
        <v>39</v>
      </c>
      <c r="C9" s="87"/>
      <c r="D9" s="87"/>
      <c r="E9" s="87"/>
      <c r="F9" s="87"/>
    </row>
    <row r="10" spans="1:6" ht="38.25">
      <c r="A10" s="50"/>
      <c r="B10" s="87" t="s">
        <v>40</v>
      </c>
      <c r="C10" s="87"/>
      <c r="D10" s="87"/>
      <c r="E10" s="87"/>
      <c r="F10" s="87"/>
    </row>
    <row r="11" spans="1:6" ht="25.5">
      <c r="A11" s="50"/>
      <c r="B11" s="87" t="s">
        <v>41</v>
      </c>
      <c r="C11" s="87"/>
      <c r="D11" s="87"/>
      <c r="E11" s="87"/>
      <c r="F11" s="87"/>
    </row>
    <row r="12" spans="1:6" ht="13.15">
      <c r="A12" s="50"/>
      <c r="B12" s="24"/>
      <c r="C12" s="83"/>
      <c r="D12" s="84"/>
      <c r="E12" s="54"/>
      <c r="F12" s="54"/>
    </row>
    <row r="13" spans="1:6">
      <c r="A13" s="55" t="s">
        <v>18</v>
      </c>
      <c r="B13" s="56" t="s">
        <v>19</v>
      </c>
      <c r="C13" s="57" t="s">
        <v>20</v>
      </c>
      <c r="D13" s="58" t="s">
        <v>21</v>
      </c>
      <c r="E13" s="59" t="s">
        <v>22</v>
      </c>
      <c r="F13" s="60" t="s">
        <v>23</v>
      </c>
    </row>
    <row r="14" spans="1:6">
      <c r="A14" s="61"/>
      <c r="B14" s="62"/>
      <c r="C14" s="63"/>
      <c r="D14" s="64"/>
      <c r="E14" s="65"/>
      <c r="F14" s="66"/>
    </row>
    <row r="15" spans="1:6">
      <c r="B15" s="90"/>
      <c r="C15" s="88"/>
      <c r="D15" s="88"/>
      <c r="E15" s="89"/>
      <c r="F15" s="89"/>
    </row>
    <row r="16" spans="1:6" ht="51">
      <c r="A16" s="91" t="s">
        <v>1</v>
      </c>
      <c r="B16" s="92" t="s">
        <v>42</v>
      </c>
      <c r="C16" s="88" t="s">
        <v>43</v>
      </c>
      <c r="D16" s="93">
        <v>420</v>
      </c>
      <c r="E16" s="312">
        <v>0</v>
      </c>
      <c r="F16" s="95">
        <f>+E16*D16</f>
        <v>0</v>
      </c>
    </row>
    <row r="17" spans="1:6">
      <c r="A17" s="91"/>
      <c r="B17" s="96"/>
      <c r="C17" s="97"/>
      <c r="D17" s="98"/>
      <c r="E17" s="99"/>
      <c r="F17" s="100"/>
    </row>
    <row r="18" spans="1:6" ht="38.25">
      <c r="A18" s="91" t="s">
        <v>3</v>
      </c>
      <c r="B18" s="92" t="s">
        <v>44</v>
      </c>
      <c r="C18" s="88" t="s">
        <v>43</v>
      </c>
      <c r="D18" s="93">
        <v>662</v>
      </c>
      <c r="E18" s="312">
        <v>0</v>
      </c>
      <c r="F18" s="95">
        <f>+E18*D18</f>
        <v>0</v>
      </c>
    </row>
    <row r="19" spans="1:6">
      <c r="A19" s="101"/>
      <c r="B19" s="102"/>
      <c r="C19" s="103"/>
      <c r="D19" s="103"/>
      <c r="E19" s="104"/>
      <c r="F19" s="105"/>
    </row>
    <row r="20" spans="1:6" ht="13.15">
      <c r="A20" s="91"/>
      <c r="B20" s="76" t="s">
        <v>45</v>
      </c>
      <c r="C20" s="106"/>
      <c r="D20" s="107"/>
      <c r="E20" s="108"/>
      <c r="F20" s="80">
        <f>SUM(F14:F19)</f>
        <v>0</v>
      </c>
    </row>
    <row r="23" spans="1:6">
      <c r="A23" s="109"/>
      <c r="B23" s="110"/>
      <c r="C23" s="111"/>
      <c r="D23" s="112"/>
      <c r="E23" s="113"/>
      <c r="F23" s="114"/>
    </row>
    <row r="24" spans="1:6">
      <c r="A24" s="109"/>
      <c r="B24" s="110"/>
      <c r="C24" s="111"/>
      <c r="D24" s="112"/>
      <c r="E24" s="113"/>
      <c r="F24" s="114"/>
    </row>
    <row r="25" spans="1:6">
      <c r="A25" s="109"/>
      <c r="B25" s="110"/>
      <c r="C25" s="115"/>
      <c r="D25" s="112"/>
      <c r="E25" s="113"/>
      <c r="F25" s="114"/>
    </row>
    <row r="26" spans="1:6">
      <c r="A26" s="109"/>
      <c r="B26" s="110"/>
      <c r="C26" s="111"/>
      <c r="D26" s="112"/>
      <c r="E26" s="113"/>
      <c r="F26" s="114"/>
    </row>
    <row r="27" spans="1:6">
      <c r="A27" s="109"/>
      <c r="B27" s="110"/>
      <c r="C27" s="111"/>
      <c r="D27" s="112"/>
      <c r="E27" s="113"/>
      <c r="F27" s="114"/>
    </row>
    <row r="28" spans="1:6">
      <c r="A28" s="109"/>
      <c r="B28" s="110"/>
      <c r="C28" s="111"/>
      <c r="D28" s="112"/>
      <c r="E28" s="113"/>
      <c r="F28" s="114"/>
    </row>
    <row r="29" spans="1:6">
      <c r="A29" s="109"/>
      <c r="B29" s="110"/>
      <c r="C29" s="111"/>
      <c r="D29" s="112"/>
      <c r="E29" s="113"/>
      <c r="F29" s="114"/>
    </row>
    <row r="30" spans="1:6">
      <c r="A30" s="109"/>
      <c r="B30" s="110"/>
      <c r="C30" s="111"/>
      <c r="D30" s="112"/>
      <c r="E30" s="113"/>
      <c r="F30" s="114"/>
    </row>
    <row r="31" spans="1:6">
      <c r="A31" s="109"/>
      <c r="B31" s="110"/>
      <c r="C31" s="111"/>
      <c r="D31" s="112"/>
      <c r="E31" s="113"/>
      <c r="F31" s="114"/>
    </row>
    <row r="32" spans="1:6">
      <c r="A32" s="109"/>
      <c r="B32" s="110"/>
      <c r="C32" s="111"/>
      <c r="D32" s="112"/>
      <c r="E32" s="113"/>
      <c r="F32" s="114"/>
    </row>
    <row r="33" spans="1:6">
      <c r="A33" s="109"/>
      <c r="B33" s="110"/>
      <c r="C33" s="111"/>
      <c r="D33" s="112"/>
      <c r="E33" s="113"/>
      <c r="F33" s="114"/>
    </row>
    <row r="34" spans="1:6" ht="13.15">
      <c r="A34" s="116"/>
      <c r="B34" s="110"/>
      <c r="C34" s="115"/>
      <c r="D34" s="117"/>
      <c r="E34" s="113"/>
      <c r="F34" s="114"/>
    </row>
    <row r="35" spans="1:6">
      <c r="A35" s="109"/>
      <c r="B35" s="110"/>
      <c r="C35" s="111"/>
      <c r="D35" s="112"/>
      <c r="E35" s="113"/>
      <c r="F35" s="114"/>
    </row>
    <row r="36" spans="1:6">
      <c r="A36" s="109"/>
      <c r="B36" s="110"/>
      <c r="C36" s="111"/>
      <c r="D36" s="112"/>
      <c r="E36" s="113"/>
      <c r="F36" s="114"/>
    </row>
  </sheetData>
  <pageMargins left="0.70000000000000007" right="0.70000000000000007" top="0.75" bottom="0.75" header="0.30000000000000004" footer="0.3000000000000000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9447-AD5A-4C46-8439-161D7B80744B}">
  <dimension ref="A1:I25"/>
  <sheetViews>
    <sheetView view="pageBreakPreview" zoomScaleNormal="100" zoomScaleSheetLayoutView="100" workbookViewId="0">
      <selection activeCell="E23" sqref="E23"/>
    </sheetView>
  </sheetViews>
  <sheetFormatPr defaultRowHeight="12.75"/>
  <cols>
    <col min="1" max="1" width="5.796875" bestFit="1" customWidth="1"/>
    <col min="2" max="2" width="44.53125" customWidth="1"/>
    <col min="5" max="6" width="15.73046875" customWidth="1"/>
    <col min="7" max="7" width="3.73046875" customWidth="1"/>
  </cols>
  <sheetData>
    <row r="1" spans="1:9" ht="13.15">
      <c r="A1" s="118" t="s">
        <v>5</v>
      </c>
      <c r="B1" s="119" t="s">
        <v>153</v>
      </c>
      <c r="C1" s="6"/>
      <c r="D1" s="120"/>
      <c r="E1" s="121"/>
      <c r="F1" s="121"/>
      <c r="G1" s="122"/>
      <c r="H1" s="123"/>
      <c r="I1" s="49"/>
    </row>
    <row r="2" spans="1:9" ht="13.15">
      <c r="A2" s="118"/>
      <c r="B2" s="119"/>
      <c r="C2" s="6"/>
      <c r="D2" s="120"/>
      <c r="E2" s="121"/>
      <c r="F2" s="121"/>
      <c r="G2" s="122"/>
      <c r="H2" s="123"/>
      <c r="I2" s="49"/>
    </row>
    <row r="3" spans="1:9" ht="13.15">
      <c r="A3" s="118"/>
      <c r="B3" s="24" t="s">
        <v>34</v>
      </c>
      <c r="C3" s="124"/>
      <c r="D3" s="125"/>
      <c r="E3" s="126"/>
      <c r="F3" s="126"/>
      <c r="G3" s="112"/>
      <c r="H3" s="49"/>
      <c r="I3" s="49"/>
    </row>
    <row r="4" spans="1:9" ht="13.15">
      <c r="A4" s="118"/>
      <c r="B4" s="127" t="s">
        <v>46</v>
      </c>
      <c r="C4" s="127"/>
      <c r="D4" s="127"/>
      <c r="E4" s="127"/>
      <c r="F4" s="127"/>
      <c r="G4" s="112"/>
      <c r="H4" s="49"/>
      <c r="I4" s="49"/>
    </row>
    <row r="5" spans="1:9" ht="13.15">
      <c r="A5" s="118"/>
      <c r="B5" s="127" t="s">
        <v>47</v>
      </c>
      <c r="C5" s="127"/>
      <c r="D5" s="127"/>
      <c r="E5" s="127"/>
      <c r="F5" s="127"/>
      <c r="G5" s="112"/>
      <c r="H5" s="49"/>
      <c r="I5" s="49"/>
    </row>
    <row r="6" spans="1:9" ht="13.15">
      <c r="A6" s="118"/>
      <c r="B6" s="127" t="s">
        <v>48</v>
      </c>
      <c r="C6" s="127"/>
      <c r="D6" s="127"/>
      <c r="E6" s="127"/>
      <c r="F6" s="127"/>
      <c r="G6" s="112"/>
      <c r="H6" s="49"/>
      <c r="I6" s="49"/>
    </row>
    <row r="7" spans="1:9" ht="13.15">
      <c r="A7" s="118"/>
      <c r="B7" s="127" t="s">
        <v>49</v>
      </c>
      <c r="C7" s="127"/>
      <c r="D7" s="127"/>
      <c r="E7" s="127"/>
      <c r="F7" s="127"/>
      <c r="G7" s="112"/>
      <c r="H7" s="49"/>
      <c r="I7" s="49"/>
    </row>
    <row r="8" spans="1:9" ht="13.15">
      <c r="A8" s="118"/>
      <c r="B8" s="127" t="s">
        <v>50</v>
      </c>
      <c r="C8" s="127"/>
      <c r="D8" s="127"/>
      <c r="E8" s="127"/>
      <c r="F8" s="127"/>
      <c r="G8" s="112"/>
      <c r="H8" s="49"/>
      <c r="I8" s="49"/>
    </row>
    <row r="9" spans="1:9" ht="13.15">
      <c r="A9" s="118"/>
      <c r="B9" s="87" t="s">
        <v>51</v>
      </c>
      <c r="C9" s="87"/>
      <c r="D9" s="87"/>
      <c r="E9" s="87"/>
      <c r="F9" s="87"/>
      <c r="G9" s="112"/>
      <c r="H9" s="49"/>
      <c r="I9" s="49"/>
    </row>
    <row r="10" spans="1:9" ht="39.4">
      <c r="A10" s="118"/>
      <c r="B10" s="128" t="s">
        <v>52</v>
      </c>
      <c r="C10" s="87"/>
      <c r="D10" s="87"/>
      <c r="E10" s="87"/>
      <c r="F10" s="87"/>
      <c r="G10" s="112"/>
      <c r="H10" s="49"/>
      <c r="I10" s="49"/>
    </row>
    <row r="11" spans="1:9" ht="13.15">
      <c r="A11" s="118"/>
      <c r="B11" s="119"/>
      <c r="C11" s="6"/>
      <c r="D11" s="129"/>
      <c r="E11" s="121"/>
      <c r="F11" s="121"/>
      <c r="G11" s="130"/>
      <c r="H11" s="49"/>
      <c r="I11" s="49"/>
    </row>
    <row r="12" spans="1:9">
      <c r="A12" s="55" t="s">
        <v>18</v>
      </c>
      <c r="B12" s="56" t="s">
        <v>19</v>
      </c>
      <c r="C12" s="57" t="s">
        <v>20</v>
      </c>
      <c r="D12" s="58" t="s">
        <v>21</v>
      </c>
      <c r="E12" s="59" t="s">
        <v>22</v>
      </c>
      <c r="F12" s="60" t="s">
        <v>23</v>
      </c>
      <c r="G12" s="131"/>
      <c r="H12" s="132"/>
      <c r="I12" s="132"/>
    </row>
    <row r="13" spans="1:9">
      <c r="A13" s="15"/>
      <c r="B13" s="69"/>
      <c r="C13" s="70"/>
      <c r="D13" s="93"/>
      <c r="E13" s="133"/>
      <c r="F13" s="134"/>
      <c r="G13" s="112"/>
      <c r="H13" s="49"/>
      <c r="I13" s="49"/>
    </row>
    <row r="14" spans="1:9" ht="38.25">
      <c r="A14" s="15" t="s">
        <v>1</v>
      </c>
      <c r="B14" s="69" t="s">
        <v>53</v>
      </c>
      <c r="C14" s="70" t="s">
        <v>25</v>
      </c>
      <c r="D14" s="93">
        <v>2</v>
      </c>
      <c r="E14" s="313">
        <v>0</v>
      </c>
      <c r="F14" s="134">
        <f>+E14*D14</f>
        <v>0</v>
      </c>
      <c r="G14" s="112"/>
      <c r="H14" s="49"/>
      <c r="I14" s="49"/>
    </row>
    <row r="15" spans="1:9">
      <c r="A15" s="15"/>
      <c r="B15" s="135"/>
      <c r="C15" s="136"/>
      <c r="D15" s="137"/>
      <c r="E15" s="133"/>
      <c r="F15" s="134"/>
      <c r="G15" s="112"/>
      <c r="H15" s="49"/>
      <c r="I15" s="49"/>
    </row>
    <row r="16" spans="1:9" ht="51">
      <c r="A16" s="15" t="s">
        <v>3</v>
      </c>
      <c r="B16" s="267" t="s">
        <v>141</v>
      </c>
      <c r="C16" s="88" t="s">
        <v>90</v>
      </c>
      <c r="D16" s="73">
        <f>13178*0.3</f>
        <v>3953.3999999999996</v>
      </c>
      <c r="E16" s="313">
        <v>0</v>
      </c>
      <c r="F16" s="134">
        <f>+E16*D16</f>
        <v>0</v>
      </c>
      <c r="G16" s="271"/>
      <c r="H16" s="49"/>
      <c r="I16" s="49"/>
    </row>
    <row r="17" spans="1:9">
      <c r="A17" s="15"/>
      <c r="B17" s="69"/>
      <c r="C17" s="88"/>
      <c r="D17" s="73"/>
      <c r="E17" s="133"/>
      <c r="F17" s="134"/>
      <c r="G17" s="112"/>
      <c r="H17" s="49"/>
      <c r="I17" s="49"/>
    </row>
    <row r="18" spans="1:9" ht="63.75">
      <c r="A18" s="15" t="s">
        <v>5</v>
      </c>
      <c r="B18" s="69" t="s">
        <v>54</v>
      </c>
      <c r="C18" s="88" t="s">
        <v>131</v>
      </c>
      <c r="D18" s="73">
        <v>13178</v>
      </c>
      <c r="E18" s="313">
        <v>0</v>
      </c>
      <c r="F18" s="134">
        <f>+E18*D18</f>
        <v>0</v>
      </c>
      <c r="G18" s="138"/>
      <c r="H18" s="139"/>
      <c r="I18" s="139"/>
    </row>
    <row r="19" spans="1:9">
      <c r="A19" s="15"/>
      <c r="B19" s="69"/>
      <c r="C19" s="88"/>
      <c r="D19" s="73"/>
      <c r="E19" s="133"/>
      <c r="F19" s="134"/>
      <c r="G19" s="112"/>
      <c r="H19" s="49"/>
      <c r="I19" s="49"/>
    </row>
    <row r="20" spans="1:9" ht="25.5">
      <c r="A20" s="15" t="s">
        <v>6</v>
      </c>
      <c r="B20" s="69" t="s">
        <v>55</v>
      </c>
      <c r="C20" s="70" t="s">
        <v>25</v>
      </c>
      <c r="D20" s="73">
        <v>2</v>
      </c>
      <c r="E20" s="313">
        <v>0</v>
      </c>
      <c r="F20" s="134">
        <f>+E20*D20</f>
        <v>0</v>
      </c>
      <c r="G20" s="112"/>
      <c r="H20" s="49"/>
      <c r="I20" s="49"/>
    </row>
    <row r="21" spans="1:9">
      <c r="A21" s="15"/>
      <c r="B21" s="69"/>
      <c r="C21" s="70"/>
      <c r="D21" s="73"/>
      <c r="E21" s="133"/>
      <c r="F21" s="134"/>
      <c r="G21" s="112"/>
      <c r="H21" s="49"/>
      <c r="I21" s="49"/>
    </row>
    <row r="22" spans="1:9" ht="25.5">
      <c r="A22" s="15" t="s">
        <v>7</v>
      </c>
      <c r="B22" s="69" t="s">
        <v>56</v>
      </c>
      <c r="C22" s="70" t="s">
        <v>25</v>
      </c>
      <c r="D22" s="73">
        <v>2</v>
      </c>
      <c r="E22" s="313">
        <v>0</v>
      </c>
      <c r="F22" s="134">
        <f>+E22*D22</f>
        <v>0</v>
      </c>
      <c r="G22" s="112"/>
      <c r="H22" s="49"/>
      <c r="I22" s="49"/>
    </row>
    <row r="23" spans="1:9">
      <c r="A23" s="15"/>
      <c r="B23" s="140"/>
      <c r="C23" s="19"/>
      <c r="D23" s="141"/>
      <c r="E23" s="94"/>
      <c r="F23" s="95"/>
      <c r="G23" s="112"/>
      <c r="H23" s="49"/>
      <c r="I23" s="49"/>
    </row>
    <row r="24" spans="1:9" ht="13.15">
      <c r="A24" s="91"/>
      <c r="B24" s="142" t="str">
        <f>B1&amp;" skupaj:"</f>
        <v>ZEMELJSKA DELA - ŠIROKI IZKOP skupaj:</v>
      </c>
      <c r="C24" s="143"/>
      <c r="D24" s="144"/>
      <c r="E24" s="79"/>
      <c r="F24" s="80">
        <f>SUM(F13:F23)</f>
        <v>0</v>
      </c>
      <c r="G24" s="117"/>
      <c r="H24" s="49"/>
      <c r="I24" s="49"/>
    </row>
    <row r="25" spans="1:9" ht="13.15">
      <c r="A25" s="145"/>
      <c r="C25" s="5"/>
      <c r="D25" s="146"/>
      <c r="E25" s="67"/>
      <c r="F25" s="30"/>
      <c r="G25" s="67"/>
      <c r="H25" s="67"/>
    </row>
  </sheetData>
  <pageMargins left="0.70000000000000007" right="0.70000000000000007" top="0.75" bottom="0.75" header="0.30000000000000004" footer="0.30000000000000004"/>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6B280-4A42-46FE-88B1-E63FC6A9BA94}">
  <dimension ref="A1:R50"/>
  <sheetViews>
    <sheetView view="pageBreakPreview" topLeftCell="A31" zoomScale="85" zoomScaleNormal="115" zoomScaleSheetLayoutView="85" workbookViewId="0">
      <selection activeCell="L47" sqref="L47"/>
    </sheetView>
  </sheetViews>
  <sheetFormatPr defaultRowHeight="12.75"/>
  <cols>
    <col min="1" max="1" width="5.796875" bestFit="1" customWidth="1"/>
    <col min="2" max="2" width="43.265625" customWidth="1"/>
    <col min="3" max="3" width="8.73046875" customWidth="1"/>
    <col min="4" max="6" width="12" customWidth="1"/>
    <col min="7" max="7" width="3.73046875" customWidth="1"/>
  </cols>
  <sheetData>
    <row r="1" spans="1:9" ht="25.5" customHeight="1">
      <c r="A1" s="118" t="s">
        <v>6</v>
      </c>
      <c r="B1" s="325" t="s">
        <v>152</v>
      </c>
      <c r="C1" s="325"/>
      <c r="D1" s="325"/>
      <c r="E1" s="325"/>
      <c r="F1" s="325"/>
      <c r="G1" s="122"/>
      <c r="H1" s="123"/>
      <c r="I1" s="49"/>
    </row>
    <row r="2" spans="1:9" ht="13.15">
      <c r="A2" s="118"/>
      <c r="B2" s="119"/>
      <c r="C2" s="6"/>
      <c r="D2" s="120"/>
      <c r="E2" s="121"/>
      <c r="F2" s="121"/>
      <c r="G2" s="122"/>
      <c r="H2" s="123"/>
      <c r="I2" s="49"/>
    </row>
    <row r="3" spans="1:9" ht="13.15">
      <c r="A3" s="118"/>
      <c r="B3" s="24" t="s">
        <v>34</v>
      </c>
      <c r="C3" s="124"/>
      <c r="D3" s="125"/>
      <c r="E3" s="126"/>
      <c r="F3" s="126"/>
      <c r="G3" s="112"/>
      <c r="H3" s="49"/>
      <c r="I3" s="49"/>
    </row>
    <row r="4" spans="1:9" ht="13.15">
      <c r="A4" s="118"/>
      <c r="B4" s="127" t="s">
        <v>46</v>
      </c>
      <c r="C4" s="127"/>
      <c r="D4" s="127"/>
      <c r="E4" s="127"/>
      <c r="F4" s="127"/>
      <c r="G4" s="112"/>
      <c r="H4" s="49"/>
      <c r="I4" s="49"/>
    </row>
    <row r="5" spans="1:9" ht="13.15">
      <c r="A5" s="118"/>
      <c r="B5" s="127" t="s">
        <v>47</v>
      </c>
      <c r="C5" s="127"/>
      <c r="D5" s="127"/>
      <c r="E5" s="127"/>
      <c r="F5" s="127"/>
      <c r="G5" s="112"/>
      <c r="H5" s="49"/>
      <c r="I5" s="49"/>
    </row>
    <row r="6" spans="1:9" ht="13.15">
      <c r="A6" s="118"/>
      <c r="B6" s="127" t="s">
        <v>48</v>
      </c>
      <c r="C6" s="127"/>
      <c r="D6" s="127"/>
      <c r="E6" s="127"/>
      <c r="F6" s="127"/>
      <c r="G6" s="112"/>
      <c r="H6" s="49"/>
      <c r="I6" s="49"/>
    </row>
    <row r="7" spans="1:9" ht="13.15">
      <c r="A7" s="118"/>
      <c r="B7" s="127" t="s">
        <v>49</v>
      </c>
      <c r="C7" s="127"/>
      <c r="D7" s="127"/>
      <c r="E7" s="127"/>
      <c r="F7" s="127"/>
      <c r="G7" s="112"/>
      <c r="H7" s="49"/>
      <c r="I7" s="49"/>
    </row>
    <row r="8" spans="1:9" ht="13.15">
      <c r="A8" s="118"/>
      <c r="B8" s="127" t="s">
        <v>50</v>
      </c>
      <c r="C8" s="127"/>
      <c r="D8" s="127"/>
      <c r="E8" s="127"/>
      <c r="F8" s="127"/>
      <c r="G8" s="112"/>
      <c r="H8" s="49"/>
      <c r="I8" s="49"/>
    </row>
    <row r="9" spans="1:9" ht="13.15">
      <c r="A9" s="118"/>
      <c r="B9" s="87" t="s">
        <v>51</v>
      </c>
      <c r="C9" s="87"/>
      <c r="D9" s="87"/>
      <c r="E9" s="87"/>
      <c r="F9" s="87"/>
      <c r="G9" s="112"/>
      <c r="H9" s="49"/>
      <c r="I9" s="49"/>
    </row>
    <row r="10" spans="1:9" ht="39.4">
      <c r="A10" s="118"/>
      <c r="B10" s="128" t="s">
        <v>52</v>
      </c>
      <c r="C10" s="87"/>
      <c r="D10" s="87"/>
      <c r="E10" s="87"/>
      <c r="F10" s="87"/>
      <c r="G10" s="112"/>
      <c r="H10" s="49"/>
      <c r="I10" s="49"/>
    </row>
    <row r="11" spans="1:9" ht="13.15">
      <c r="A11" s="118"/>
      <c r="B11" s="119"/>
      <c r="C11" s="6"/>
      <c r="D11" s="129"/>
      <c r="E11" s="121"/>
      <c r="F11" s="121"/>
      <c r="G11" s="130"/>
      <c r="H11" s="49"/>
      <c r="I11" s="49"/>
    </row>
    <row r="12" spans="1:9">
      <c r="A12" s="55" t="s">
        <v>18</v>
      </c>
      <c r="B12" s="56" t="s">
        <v>19</v>
      </c>
      <c r="C12" s="57" t="s">
        <v>20</v>
      </c>
      <c r="D12" s="58" t="s">
        <v>21</v>
      </c>
      <c r="E12" s="59" t="s">
        <v>22</v>
      </c>
      <c r="F12" s="60" t="s">
        <v>23</v>
      </c>
      <c r="G12" s="131"/>
      <c r="H12" s="132"/>
      <c r="I12" s="132"/>
    </row>
    <row r="13" spans="1:9">
      <c r="A13" s="61"/>
      <c r="B13" s="62"/>
      <c r="C13" s="63"/>
      <c r="D13" s="64"/>
      <c r="E13" s="147"/>
      <c r="F13" s="147"/>
      <c r="G13" s="131"/>
      <c r="H13" s="132"/>
      <c r="I13" s="132"/>
    </row>
    <row r="14" spans="1:9" ht="52.5">
      <c r="A14" s="148" t="s">
        <v>1</v>
      </c>
      <c r="B14" s="149" t="s">
        <v>57</v>
      </c>
      <c r="C14" s="150" t="s">
        <v>90</v>
      </c>
      <c r="D14" s="151">
        <v>2492</v>
      </c>
      <c r="E14" s="314">
        <v>0</v>
      </c>
      <c r="F14" s="155">
        <f>+E14*D14</f>
        <v>0</v>
      </c>
      <c r="G14" s="156"/>
      <c r="H14" s="132"/>
      <c r="I14" s="132"/>
    </row>
    <row r="15" spans="1:9" ht="15">
      <c r="A15" s="148"/>
      <c r="B15" s="149"/>
      <c r="C15" s="150"/>
      <c r="D15" s="151"/>
      <c r="E15" s="154"/>
      <c r="F15" s="155"/>
      <c r="G15" s="156"/>
      <c r="H15" s="132"/>
      <c r="I15" s="132"/>
    </row>
    <row r="16" spans="1:9" ht="52.5">
      <c r="A16" s="148" t="s">
        <v>3</v>
      </c>
      <c r="B16" s="149" t="s">
        <v>58</v>
      </c>
      <c r="C16" s="150" t="s">
        <v>90</v>
      </c>
      <c r="D16" s="151">
        <v>950</v>
      </c>
      <c r="E16" s="314">
        <v>0</v>
      </c>
      <c r="F16" s="155">
        <f>+E16*D16</f>
        <v>0</v>
      </c>
      <c r="G16" s="156"/>
      <c r="H16" s="132"/>
      <c r="I16" s="132"/>
    </row>
    <row r="17" spans="1:16" ht="15">
      <c r="A17" s="148"/>
      <c r="B17" s="149"/>
      <c r="C17" s="150"/>
      <c r="D17" s="151"/>
      <c r="E17" s="154"/>
      <c r="F17" s="155"/>
      <c r="G17" s="156"/>
      <c r="H17" s="132"/>
      <c r="I17" s="132"/>
    </row>
    <row r="18" spans="1:16" ht="39.4">
      <c r="A18" s="148" t="s">
        <v>5</v>
      </c>
      <c r="B18" s="149" t="s">
        <v>144</v>
      </c>
      <c r="C18" s="150" t="s">
        <v>90</v>
      </c>
      <c r="D18" s="151">
        <v>136</v>
      </c>
      <c r="E18" s="314">
        <v>0</v>
      </c>
      <c r="F18" s="155">
        <f>+E18*D18</f>
        <v>0</v>
      </c>
      <c r="G18" s="156"/>
      <c r="H18" s="132"/>
      <c r="I18" s="132"/>
    </row>
    <row r="19" spans="1:16" ht="15">
      <c r="A19" s="148"/>
      <c r="B19" s="149"/>
      <c r="C19" s="150"/>
      <c r="D19" s="151"/>
      <c r="E19" s="154"/>
      <c r="F19" s="155"/>
      <c r="G19" s="157"/>
      <c r="H19" s="49"/>
      <c r="I19" s="49"/>
    </row>
    <row r="20" spans="1:16" ht="52.5">
      <c r="A20" s="148" t="s">
        <v>6</v>
      </c>
      <c r="B20" s="149" t="s">
        <v>143</v>
      </c>
      <c r="C20" s="150" t="s">
        <v>90</v>
      </c>
      <c r="D20" s="151">
        <v>3424</v>
      </c>
      <c r="E20" s="314">
        <v>0</v>
      </c>
      <c r="F20" s="155">
        <f>+E20*D20</f>
        <v>0</v>
      </c>
      <c r="G20" s="271"/>
      <c r="H20" s="49"/>
      <c r="I20" s="49"/>
      <c r="N20" s="278"/>
      <c r="O20" s="133"/>
      <c r="P20" s="134"/>
    </row>
    <row r="21" spans="1:16" ht="15">
      <c r="A21" s="148"/>
      <c r="B21" s="149"/>
      <c r="C21" s="150"/>
      <c r="D21" s="151"/>
      <c r="E21" s="154"/>
      <c r="F21" s="155"/>
      <c r="G21" s="158"/>
      <c r="H21" s="49"/>
      <c r="I21" s="49"/>
    </row>
    <row r="22" spans="1:16" ht="39.4">
      <c r="A22" s="148" t="s">
        <v>7</v>
      </c>
      <c r="B22" s="149" t="s">
        <v>59</v>
      </c>
      <c r="C22" s="150" t="s">
        <v>90</v>
      </c>
      <c r="D22" s="151">
        <v>136</v>
      </c>
      <c r="E22" s="314">
        <v>0</v>
      </c>
      <c r="F22" s="155">
        <f>+E22*D22</f>
        <v>0</v>
      </c>
      <c r="G22" s="158"/>
      <c r="H22" s="49"/>
      <c r="I22" s="49"/>
    </row>
    <row r="23" spans="1:16" ht="15">
      <c r="A23" s="148"/>
      <c r="B23" s="149"/>
      <c r="C23" s="150"/>
      <c r="D23" s="151"/>
      <c r="E23" s="154"/>
      <c r="F23" s="155"/>
      <c r="G23" s="158"/>
      <c r="H23" s="49"/>
      <c r="I23" s="49"/>
    </row>
    <row r="24" spans="1:16" ht="91.9">
      <c r="A24" s="148" t="s">
        <v>9</v>
      </c>
      <c r="B24" s="304" t="s">
        <v>155</v>
      </c>
      <c r="C24" s="150" t="s">
        <v>90</v>
      </c>
      <c r="D24" s="151">
        <v>197</v>
      </c>
      <c r="E24" s="314">
        <v>0</v>
      </c>
      <c r="F24" s="155">
        <f>+E24*D24</f>
        <v>0</v>
      </c>
      <c r="G24" s="271"/>
      <c r="H24" s="49"/>
      <c r="I24" s="49"/>
      <c r="N24" s="271"/>
      <c r="O24" s="49"/>
      <c r="P24" s="49"/>
    </row>
    <row r="25" spans="1:16" ht="15">
      <c r="A25" s="148"/>
      <c r="B25" s="149"/>
      <c r="C25" s="150"/>
      <c r="D25" s="151"/>
      <c r="E25" s="154"/>
      <c r="F25" s="155"/>
      <c r="G25" s="158"/>
      <c r="H25" s="49"/>
      <c r="I25" s="49"/>
    </row>
    <row r="26" spans="1:16" ht="118.15">
      <c r="A26" s="148" t="s">
        <v>11</v>
      </c>
      <c r="B26" s="149" t="s">
        <v>145</v>
      </c>
      <c r="C26" s="150" t="s">
        <v>90</v>
      </c>
      <c r="D26" s="151">
        <v>760</v>
      </c>
      <c r="E26" s="314">
        <v>0</v>
      </c>
      <c r="F26" s="155">
        <f>+E26*D26</f>
        <v>0</v>
      </c>
      <c r="G26" s="271"/>
      <c r="H26" s="49"/>
      <c r="I26" s="49"/>
      <c r="N26" s="271"/>
      <c r="O26" s="49"/>
    </row>
    <row r="27" spans="1:16" ht="15">
      <c r="A27" s="148"/>
      <c r="B27" s="149"/>
      <c r="C27" s="150"/>
      <c r="D27" s="151"/>
      <c r="E27" s="154"/>
      <c r="F27" s="155"/>
      <c r="G27" s="158"/>
      <c r="H27" s="49"/>
      <c r="I27" s="49"/>
    </row>
    <row r="28" spans="1:16" ht="118.15">
      <c r="A28" s="148" t="s">
        <v>156</v>
      </c>
      <c r="B28" s="149" t="s">
        <v>146</v>
      </c>
      <c r="C28" s="150" t="s">
        <v>90</v>
      </c>
      <c r="D28" s="275">
        <v>2350</v>
      </c>
      <c r="E28" s="314">
        <v>0</v>
      </c>
      <c r="F28" s="155">
        <f>+E28*D28</f>
        <v>0</v>
      </c>
      <c r="G28" s="271"/>
      <c r="H28" s="49"/>
      <c r="I28" s="49"/>
      <c r="N28" s="271"/>
      <c r="O28" s="49"/>
    </row>
    <row r="29" spans="1:16" ht="15">
      <c r="A29" s="148"/>
      <c r="B29" s="149"/>
      <c r="C29" s="150"/>
      <c r="D29" s="151"/>
      <c r="E29" s="154"/>
      <c r="F29" s="155"/>
      <c r="G29" s="158"/>
      <c r="H29" s="49"/>
      <c r="I29" s="49"/>
    </row>
    <row r="30" spans="1:16" ht="26.25">
      <c r="A30" s="148" t="s">
        <v>15</v>
      </c>
      <c r="B30" s="149" t="s">
        <v>60</v>
      </c>
      <c r="C30" s="160" t="s">
        <v>131</v>
      </c>
      <c r="D30" s="151">
        <v>2018</v>
      </c>
      <c r="E30" s="314">
        <v>0</v>
      </c>
      <c r="F30" s="155">
        <f>+E30*D30</f>
        <v>0</v>
      </c>
      <c r="G30" s="158"/>
      <c r="H30" s="49" t="s">
        <v>147</v>
      </c>
      <c r="I30" s="49"/>
    </row>
    <row r="31" spans="1:16" ht="15">
      <c r="A31" s="148"/>
      <c r="B31" s="149"/>
      <c r="C31" s="150"/>
      <c r="D31" s="151"/>
      <c r="E31" s="154"/>
      <c r="F31" s="155"/>
      <c r="G31" s="158"/>
      <c r="H31" s="49"/>
      <c r="I31" s="49"/>
    </row>
    <row r="32" spans="1:16" ht="26.25">
      <c r="A32" s="148" t="s">
        <v>16</v>
      </c>
      <c r="B32" s="149" t="s">
        <v>62</v>
      </c>
      <c r="C32" s="160" t="s">
        <v>131</v>
      </c>
      <c r="D32" s="151">
        <v>4518</v>
      </c>
      <c r="E32" s="314">
        <v>0</v>
      </c>
      <c r="F32" s="155">
        <f>+E32*D32</f>
        <v>0</v>
      </c>
      <c r="G32" s="158"/>
      <c r="H32" s="161"/>
      <c r="I32" s="49"/>
    </row>
    <row r="33" spans="1:18" ht="15">
      <c r="A33" s="148"/>
      <c r="B33" s="149"/>
      <c r="C33" s="160"/>
      <c r="D33" s="151"/>
      <c r="E33" s="154"/>
      <c r="F33" s="155"/>
      <c r="G33" s="158"/>
      <c r="H33" s="161"/>
      <c r="I33" s="49"/>
    </row>
    <row r="34" spans="1:18" ht="15">
      <c r="A34" s="162"/>
      <c r="B34" s="163"/>
      <c r="C34" s="164"/>
      <c r="D34" s="165"/>
      <c r="E34" s="166"/>
      <c r="F34" s="167"/>
      <c r="G34" s="168"/>
      <c r="H34" s="49"/>
      <c r="I34" s="49"/>
    </row>
    <row r="35" spans="1:18" ht="51">
      <c r="A35" s="148" t="s">
        <v>61</v>
      </c>
      <c r="B35" s="159" t="s">
        <v>64</v>
      </c>
      <c r="C35" s="70" t="s">
        <v>131</v>
      </c>
      <c r="D35" s="73">
        <v>13178</v>
      </c>
      <c r="E35" s="313">
        <v>0</v>
      </c>
      <c r="F35" s="134">
        <f>+E35*D35</f>
        <v>0</v>
      </c>
      <c r="G35" s="168"/>
      <c r="H35" s="161"/>
      <c r="I35" s="49"/>
    </row>
    <row r="36" spans="1:18" ht="15">
      <c r="A36" s="15"/>
      <c r="B36" s="159"/>
      <c r="C36" s="70"/>
      <c r="D36" s="73"/>
      <c r="E36" s="133"/>
      <c r="F36" s="134"/>
      <c r="G36" s="168"/>
      <c r="H36" s="161"/>
      <c r="I36" s="49"/>
    </row>
    <row r="37" spans="1:18" ht="63.7" customHeight="1">
      <c r="A37" s="148" t="s">
        <v>63</v>
      </c>
      <c r="B37" s="307" t="s">
        <v>163</v>
      </c>
      <c r="C37" s="150" t="s">
        <v>90</v>
      </c>
      <c r="D37" s="275">
        <v>1976.7</v>
      </c>
      <c r="E37" s="314">
        <v>0</v>
      </c>
      <c r="F37" s="155">
        <f>+E37*D37</f>
        <v>0</v>
      </c>
      <c r="G37" s="168"/>
      <c r="H37" s="161"/>
      <c r="I37" s="49"/>
      <c r="J37" s="323"/>
      <c r="K37" s="324"/>
      <c r="L37" s="324"/>
      <c r="M37" s="324"/>
      <c r="N37" s="324"/>
      <c r="O37" s="324"/>
      <c r="P37" s="324"/>
      <c r="Q37" s="324"/>
      <c r="R37" s="324"/>
    </row>
    <row r="38" spans="1:18" ht="15">
      <c r="A38" s="148"/>
      <c r="B38" s="149"/>
      <c r="C38" s="150"/>
      <c r="D38" s="151"/>
      <c r="E38" s="154"/>
      <c r="F38" s="155"/>
      <c r="G38" s="168"/>
      <c r="H38" s="161"/>
      <c r="I38" s="49"/>
    </row>
    <row r="39" spans="1:18" ht="89.25">
      <c r="A39" s="148" t="s">
        <v>65</v>
      </c>
      <c r="B39" s="259" t="s">
        <v>148</v>
      </c>
      <c r="C39" s="150" t="s">
        <v>90</v>
      </c>
      <c r="D39" s="275">
        <v>1872.4</v>
      </c>
      <c r="E39" s="314">
        <v>0</v>
      </c>
      <c r="F39" s="155">
        <f>+E39*D39</f>
        <v>0</v>
      </c>
      <c r="G39" s="168"/>
      <c r="H39" s="161"/>
      <c r="I39" s="49"/>
      <c r="J39" s="271"/>
      <c r="K39" s="49"/>
      <c r="L39" s="49"/>
      <c r="Q39" s="271"/>
      <c r="R39" s="49"/>
    </row>
    <row r="40" spans="1:18" ht="15">
      <c r="A40" s="148"/>
      <c r="B40" s="169"/>
      <c r="C40" s="150"/>
      <c r="D40" s="151"/>
      <c r="E40" s="154"/>
      <c r="F40" s="155"/>
      <c r="G40" s="168"/>
      <c r="H40" s="161"/>
      <c r="I40" s="49"/>
    </row>
    <row r="41" spans="1:18" ht="118.15">
      <c r="A41" s="148" t="s">
        <v>66</v>
      </c>
      <c r="B41" s="149" t="s">
        <v>157</v>
      </c>
      <c r="C41" s="150" t="s">
        <v>90</v>
      </c>
      <c r="D41" s="151">
        <v>1526.4</v>
      </c>
      <c r="E41" s="314">
        <v>0</v>
      </c>
      <c r="F41" s="155">
        <f>+E41*D41</f>
        <v>0</v>
      </c>
      <c r="G41" s="138"/>
      <c r="H41" s="161"/>
      <c r="I41" s="49"/>
      <c r="J41" s="305"/>
      <c r="K41" s="49"/>
      <c r="L41" s="49"/>
      <c r="Q41" s="271"/>
      <c r="R41" s="49"/>
    </row>
    <row r="42" spans="1:18" ht="15">
      <c r="A42" s="148"/>
      <c r="B42" s="169"/>
      <c r="C42" s="150"/>
      <c r="D42" s="151"/>
      <c r="E42" s="154"/>
      <c r="F42" s="155"/>
      <c r="G42" s="138"/>
      <c r="H42" s="161"/>
      <c r="I42" s="49"/>
    </row>
    <row r="43" spans="1:18" ht="65.650000000000006">
      <c r="A43" s="148" t="s">
        <v>67</v>
      </c>
      <c r="B43" s="149" t="s">
        <v>68</v>
      </c>
      <c r="C43" s="160" t="s">
        <v>131</v>
      </c>
      <c r="D43" s="151">
        <v>7632</v>
      </c>
      <c r="E43" s="314">
        <v>0</v>
      </c>
      <c r="F43" s="155">
        <f>+E43*D43</f>
        <v>0</v>
      </c>
      <c r="G43" s="138"/>
      <c r="H43" s="161"/>
      <c r="I43" s="49"/>
    </row>
    <row r="44" spans="1:18" ht="15">
      <c r="A44" s="148"/>
      <c r="B44" s="169"/>
      <c r="C44" s="150"/>
      <c r="D44" s="151"/>
      <c r="E44" s="154"/>
      <c r="F44" s="155"/>
      <c r="G44" s="138"/>
      <c r="H44" s="161"/>
      <c r="I44" s="49"/>
    </row>
    <row r="45" spans="1:18" ht="39.4">
      <c r="A45" s="148" t="s">
        <v>69</v>
      </c>
      <c r="B45" s="149" t="s">
        <v>70</v>
      </c>
      <c r="C45" s="160" t="s">
        <v>131</v>
      </c>
      <c r="D45" s="151">
        <v>7632</v>
      </c>
      <c r="E45" s="314">
        <v>0</v>
      </c>
      <c r="F45" s="155">
        <f>+E45*D45</f>
        <v>0</v>
      </c>
      <c r="G45" s="138"/>
      <c r="H45" s="161"/>
      <c r="I45" s="49"/>
    </row>
    <row r="46" spans="1:18" ht="15">
      <c r="A46" s="148"/>
      <c r="B46" s="169"/>
      <c r="C46" s="150"/>
      <c r="D46" s="151"/>
      <c r="E46" s="154"/>
      <c r="F46" s="155"/>
      <c r="G46" s="138"/>
      <c r="H46" s="161"/>
      <c r="I46" s="49"/>
    </row>
    <row r="47" spans="1:18" ht="65.650000000000006">
      <c r="A47" s="148" t="s">
        <v>71</v>
      </c>
      <c r="B47" s="149" t="s">
        <v>72</v>
      </c>
      <c r="C47" s="160" t="s">
        <v>73</v>
      </c>
      <c r="D47" s="151">
        <v>191</v>
      </c>
      <c r="E47" s="314">
        <v>0</v>
      </c>
      <c r="F47" s="155">
        <f>+E47*D47</f>
        <v>0</v>
      </c>
      <c r="G47" s="138"/>
      <c r="H47" s="161"/>
      <c r="I47" s="49"/>
    </row>
    <row r="48" spans="1:18">
      <c r="A48" s="15"/>
      <c r="B48" s="159"/>
      <c r="C48" s="70"/>
      <c r="D48" s="73"/>
      <c r="E48" s="133"/>
      <c r="F48" s="134"/>
      <c r="G48" s="112"/>
      <c r="H48" s="49"/>
      <c r="I48" s="49"/>
    </row>
    <row r="49" spans="1:9" ht="13.15">
      <c r="A49" s="170"/>
      <c r="B49" s="142" t="str">
        <f>B1&amp;" skupaj:"</f>
        <v>ZEMELJSKA DELA  - IZKOPI ZA DRENAŽE IN KANALIZACIJO, TER NASUTJE skupaj:</v>
      </c>
      <c r="C49" s="143"/>
      <c r="D49" s="144"/>
      <c r="E49" s="79"/>
      <c r="F49" s="80">
        <f>SUM(F13:F48)</f>
        <v>0</v>
      </c>
      <c r="G49" s="117"/>
      <c r="H49" s="49"/>
      <c r="I49" s="49"/>
    </row>
    <row r="50" spans="1:9" ht="13.15">
      <c r="A50" s="145"/>
      <c r="C50" s="5"/>
      <c r="D50" s="146"/>
      <c r="E50" s="67"/>
      <c r="G50" s="67"/>
      <c r="H50" s="67"/>
    </row>
  </sheetData>
  <mergeCells count="2">
    <mergeCell ref="J37:R37"/>
    <mergeCell ref="B1:F1"/>
  </mergeCells>
  <pageMargins left="0.70000000000000007" right="0.70000000000000007" top="0.75" bottom="0.75" header="0.30000000000000004" footer="0.30000000000000004"/>
  <pageSetup paperSize="9" scale="82" orientation="portrait" r:id="rId1"/>
  <rowBreaks count="1" manualBreakCount="1">
    <brk id="27"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6A951-A1E7-4D5B-8F5D-427B22A916E7}">
  <dimension ref="A1:I29"/>
  <sheetViews>
    <sheetView view="pageBreakPreview" zoomScale="115" zoomScaleNormal="100" zoomScaleSheetLayoutView="115" workbookViewId="0">
      <selection activeCell="B12" sqref="B12"/>
    </sheetView>
  </sheetViews>
  <sheetFormatPr defaultRowHeight="12.75"/>
  <cols>
    <col min="1" max="1" width="5.796875" bestFit="1" customWidth="1"/>
    <col min="2" max="2" width="43.53125" customWidth="1"/>
    <col min="3" max="5" width="8.73046875" customWidth="1"/>
    <col min="6" max="6" width="14.46484375" bestFit="1" customWidth="1"/>
    <col min="7" max="7" width="3.73046875" customWidth="1"/>
  </cols>
  <sheetData>
    <row r="1" spans="1:9" ht="13.15">
      <c r="A1" s="118" t="s">
        <v>7</v>
      </c>
      <c r="B1" s="119" t="s">
        <v>74</v>
      </c>
      <c r="C1" s="6"/>
      <c r="D1" s="120"/>
      <c r="E1" s="121"/>
      <c r="F1" s="121"/>
      <c r="G1" s="122"/>
      <c r="H1" s="123"/>
      <c r="I1" s="49"/>
    </row>
    <row r="2" spans="1:9" ht="13.15">
      <c r="A2" s="118"/>
      <c r="B2" s="119"/>
      <c r="C2" s="6"/>
      <c r="D2" s="120"/>
      <c r="E2" s="121"/>
      <c r="F2" s="121"/>
      <c r="G2" s="122"/>
      <c r="H2" s="123"/>
      <c r="I2" s="49"/>
    </row>
    <row r="3" spans="1:9" ht="13.15">
      <c r="A3" s="118"/>
      <c r="B3" s="24" t="s">
        <v>34</v>
      </c>
      <c r="C3" s="70"/>
      <c r="D3" s="125"/>
      <c r="E3" s="72"/>
      <c r="F3" s="72"/>
      <c r="G3" s="112"/>
      <c r="H3" s="49"/>
      <c r="I3" s="49"/>
    </row>
    <row r="4" spans="1:9" ht="13.15">
      <c r="A4" s="118"/>
      <c r="B4" s="127" t="s">
        <v>75</v>
      </c>
      <c r="C4" s="127"/>
      <c r="D4" s="127"/>
      <c r="E4" s="127"/>
      <c r="F4" s="127"/>
      <c r="G4" s="112"/>
      <c r="H4" s="49"/>
      <c r="I4" s="49"/>
    </row>
    <row r="5" spans="1:9" ht="13.15">
      <c r="A5" s="118"/>
      <c r="B5" s="127" t="s">
        <v>76</v>
      </c>
      <c r="C5" s="127"/>
      <c r="D5" s="127"/>
      <c r="E5" s="127"/>
      <c r="F5" s="127"/>
      <c r="G5" s="112"/>
      <c r="H5" s="49"/>
      <c r="I5" s="49"/>
    </row>
    <row r="6" spans="1:9" ht="63.75">
      <c r="A6" s="118"/>
      <c r="B6" s="87" t="s">
        <v>77</v>
      </c>
      <c r="C6" s="87"/>
      <c r="D6" s="87"/>
      <c r="E6" s="87"/>
      <c r="F6" s="87"/>
      <c r="G6" s="112"/>
      <c r="H6" s="49"/>
      <c r="I6" s="49"/>
    </row>
    <row r="7" spans="1:9" ht="13.15">
      <c r="A7" s="118"/>
      <c r="B7" s="127" t="s">
        <v>78</v>
      </c>
      <c r="C7" s="127"/>
      <c r="D7" s="127"/>
      <c r="E7" s="127"/>
      <c r="F7" s="127"/>
      <c r="G7" s="112"/>
      <c r="H7" s="49"/>
      <c r="I7" s="49"/>
    </row>
    <row r="8" spans="1:9" ht="13.15">
      <c r="A8" s="118"/>
      <c r="B8" s="119"/>
      <c r="C8" s="6"/>
      <c r="D8" s="129"/>
      <c r="E8" s="121"/>
      <c r="F8" s="121"/>
      <c r="G8" s="130"/>
      <c r="H8" s="49"/>
      <c r="I8" s="49"/>
    </row>
    <row r="9" spans="1:9">
      <c r="A9" s="55" t="s">
        <v>18</v>
      </c>
      <c r="B9" s="56" t="s">
        <v>19</v>
      </c>
      <c r="C9" s="57" t="s">
        <v>20</v>
      </c>
      <c r="D9" s="58" t="s">
        <v>21</v>
      </c>
      <c r="E9" s="59" t="s">
        <v>22</v>
      </c>
      <c r="F9" s="60" t="s">
        <v>23</v>
      </c>
      <c r="G9" s="131"/>
      <c r="H9" s="132"/>
      <c r="I9" s="132"/>
    </row>
    <row r="10" spans="1:9">
      <c r="A10" s="171"/>
      <c r="B10" s="172"/>
      <c r="C10" s="173"/>
      <c r="D10" s="174"/>
      <c r="E10" s="65"/>
      <c r="F10" s="66"/>
      <c r="G10" s="122"/>
      <c r="H10" s="49"/>
      <c r="I10" s="49"/>
    </row>
    <row r="11" spans="1:9">
      <c r="A11" s="15" t="s">
        <v>1</v>
      </c>
      <c r="B11" s="69" t="s">
        <v>79</v>
      </c>
      <c r="C11" s="70"/>
      <c r="D11" s="73"/>
      <c r="E11" s="133"/>
      <c r="F11" s="134"/>
      <c r="G11" s="112"/>
      <c r="H11" s="49"/>
      <c r="I11" s="49"/>
    </row>
    <row r="12" spans="1:9" ht="63.75">
      <c r="A12" s="15"/>
      <c r="B12" s="175" t="s">
        <v>80</v>
      </c>
      <c r="C12" s="70" t="s">
        <v>30</v>
      </c>
      <c r="D12" s="73">
        <v>8</v>
      </c>
      <c r="E12" s="313">
        <v>0</v>
      </c>
      <c r="F12" s="134">
        <f>+E12*D12</f>
        <v>0</v>
      </c>
      <c r="G12" s="112"/>
      <c r="H12" s="49"/>
      <c r="I12" s="49"/>
    </row>
    <row r="13" spans="1:9">
      <c r="A13" s="15"/>
      <c r="B13" s="175"/>
      <c r="C13" s="70"/>
      <c r="D13" s="73"/>
      <c r="E13" s="133"/>
      <c r="F13" s="134"/>
      <c r="G13" s="112"/>
      <c r="H13" s="49"/>
      <c r="I13" s="49"/>
    </row>
    <row r="14" spans="1:9">
      <c r="A14" s="15" t="s">
        <v>3</v>
      </c>
      <c r="B14" s="69" t="s">
        <v>81</v>
      </c>
      <c r="C14" s="70"/>
      <c r="D14" s="73"/>
      <c r="E14" s="133"/>
      <c r="F14" s="134"/>
      <c r="G14" s="112"/>
      <c r="H14" s="49"/>
      <c r="I14" s="49"/>
    </row>
    <row r="15" spans="1:9" ht="25.5">
      <c r="A15" s="15"/>
      <c r="B15" s="69" t="s">
        <v>82</v>
      </c>
      <c r="C15" s="70" t="s">
        <v>30</v>
      </c>
      <c r="D15" s="73">
        <v>8</v>
      </c>
      <c r="E15" s="313">
        <v>0</v>
      </c>
      <c r="F15" s="134">
        <f>+E15*D15</f>
        <v>0</v>
      </c>
      <c r="G15" s="112"/>
      <c r="H15" s="49"/>
      <c r="I15" s="49"/>
    </row>
    <row r="16" spans="1:9">
      <c r="A16" s="15"/>
      <c r="B16" s="69"/>
      <c r="C16" s="70"/>
      <c r="D16" s="73"/>
      <c r="E16" s="133"/>
      <c r="F16" s="134"/>
      <c r="G16" s="112"/>
      <c r="H16" s="49"/>
      <c r="I16" s="49"/>
    </row>
    <row r="17" spans="1:9">
      <c r="A17" s="15" t="s">
        <v>5</v>
      </c>
      <c r="B17" s="69" t="s">
        <v>83</v>
      </c>
      <c r="C17" s="70"/>
      <c r="D17" s="73"/>
      <c r="E17" s="133"/>
      <c r="F17" s="134"/>
      <c r="G17" s="112"/>
      <c r="H17" s="49"/>
      <c r="I17" s="49"/>
    </row>
    <row r="18" spans="1:9" ht="38.25">
      <c r="A18" s="15"/>
      <c r="B18" s="159" t="s">
        <v>84</v>
      </c>
      <c r="C18" s="70" t="s">
        <v>43</v>
      </c>
      <c r="D18" s="73">
        <v>662</v>
      </c>
      <c r="E18" s="313">
        <v>0</v>
      </c>
      <c r="F18" s="134">
        <f>+E18*D18</f>
        <v>0</v>
      </c>
      <c r="G18" s="112"/>
      <c r="H18" s="49"/>
      <c r="I18" s="49"/>
    </row>
    <row r="19" spans="1:9">
      <c r="A19" s="15"/>
      <c r="B19" s="69"/>
      <c r="C19" s="70"/>
      <c r="D19" s="73"/>
      <c r="E19" s="133"/>
      <c r="F19" s="134"/>
      <c r="G19" s="112"/>
      <c r="H19" s="49"/>
      <c r="I19" s="49"/>
    </row>
    <row r="20" spans="1:9">
      <c r="A20" s="91" t="s">
        <v>6</v>
      </c>
      <c r="B20" s="69" t="s">
        <v>85</v>
      </c>
      <c r="C20" s="70"/>
      <c r="D20" s="73"/>
      <c r="E20" s="133"/>
      <c r="F20" s="134"/>
      <c r="G20" s="112"/>
      <c r="H20" s="49"/>
      <c r="I20" s="49"/>
    </row>
    <row r="21" spans="1:9" ht="89.25">
      <c r="A21" s="15"/>
      <c r="B21" s="69" t="s">
        <v>86</v>
      </c>
      <c r="C21" s="70" t="s">
        <v>30</v>
      </c>
      <c r="D21" s="73">
        <v>36</v>
      </c>
      <c r="E21" s="313">
        <v>0</v>
      </c>
      <c r="F21" s="134">
        <f>+E21*D21</f>
        <v>0</v>
      </c>
      <c r="G21" s="112"/>
      <c r="H21" s="49"/>
      <c r="I21" s="49"/>
    </row>
    <row r="22" spans="1:9">
      <c r="A22" s="15"/>
      <c r="B22" s="69"/>
      <c r="C22" s="70"/>
      <c r="D22" s="176"/>
      <c r="E22" s="133"/>
      <c r="F22" s="134"/>
      <c r="G22" s="112"/>
      <c r="H22" s="49"/>
      <c r="I22" s="49"/>
    </row>
    <row r="23" spans="1:9">
      <c r="A23" s="15" t="s">
        <v>7</v>
      </c>
      <c r="B23" s="69" t="s">
        <v>87</v>
      </c>
      <c r="C23" s="70"/>
      <c r="D23" s="176"/>
      <c r="E23" s="133"/>
      <c r="F23" s="134"/>
      <c r="G23" s="112"/>
      <c r="H23" s="49"/>
      <c r="I23" s="49"/>
    </row>
    <row r="24" spans="1:9" ht="76.5">
      <c r="A24" s="15"/>
      <c r="B24" s="69" t="s">
        <v>88</v>
      </c>
      <c r="C24" s="70" t="s">
        <v>30</v>
      </c>
      <c r="D24" s="73">
        <v>207</v>
      </c>
      <c r="E24" s="313">
        <v>0</v>
      </c>
      <c r="F24" s="134">
        <f>+E24*D24</f>
        <v>0</v>
      </c>
      <c r="G24" s="138"/>
      <c r="H24" s="49"/>
      <c r="I24" s="49"/>
    </row>
    <row r="25" spans="1:9">
      <c r="A25" s="15"/>
      <c r="B25" s="69"/>
      <c r="C25" s="70"/>
      <c r="D25" s="73"/>
      <c r="E25" s="133"/>
      <c r="F25" s="134"/>
      <c r="G25" s="112"/>
      <c r="H25" s="49"/>
      <c r="I25" s="49"/>
    </row>
    <row r="26" spans="1:9" ht="38.25">
      <c r="A26" s="15" t="s">
        <v>9</v>
      </c>
      <c r="B26" s="69" t="s">
        <v>89</v>
      </c>
      <c r="C26" s="70" t="s">
        <v>90</v>
      </c>
      <c r="D26" s="73">
        <v>6</v>
      </c>
      <c r="E26" s="313">
        <v>0</v>
      </c>
      <c r="F26" s="134">
        <f>+E26*D26</f>
        <v>0</v>
      </c>
      <c r="G26" s="112"/>
      <c r="H26" s="49"/>
      <c r="I26" s="49"/>
    </row>
    <row r="27" spans="1:9">
      <c r="A27" s="15"/>
      <c r="B27" s="177"/>
      <c r="C27" s="178"/>
      <c r="D27" s="176"/>
      <c r="E27" s="179"/>
      <c r="F27" s="180"/>
      <c r="G27" s="112"/>
      <c r="H27" s="49"/>
      <c r="I27" s="49"/>
    </row>
    <row r="28" spans="1:9" ht="13.5" thickBot="1">
      <c r="A28" s="91"/>
      <c r="B28" s="181" t="str">
        <f>B1&amp;" skupaj:"</f>
        <v>BETONSKA - GRADBENA DELA skupaj:</v>
      </c>
      <c r="C28" s="182"/>
      <c r="D28" s="183"/>
      <c r="E28" s="184"/>
      <c r="F28" s="185">
        <f>SUM(F11:F27)</f>
        <v>0</v>
      </c>
      <c r="G28" s="117"/>
      <c r="H28" s="49"/>
      <c r="I28" s="49"/>
    </row>
    <row r="29" spans="1:9" ht="13.5" thickTop="1">
      <c r="A29" s="145"/>
      <c r="C29" s="5"/>
      <c r="D29" s="146"/>
      <c r="E29" s="67"/>
      <c r="F29" s="30"/>
      <c r="G29" s="67"/>
      <c r="H29" s="67"/>
    </row>
  </sheetData>
  <pageMargins left="0.70000000000000007" right="0.70000000000000007" top="0.75" bottom="0.75" header="0.30000000000000004" footer="0.3000000000000000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D85F-C051-4473-821D-4FC9BC7C6C72}">
  <dimension ref="A1:I30"/>
  <sheetViews>
    <sheetView view="pageBreakPreview" zoomScaleNormal="100" zoomScaleSheetLayoutView="100" workbookViewId="0">
      <selection activeCell="M24" sqref="M24"/>
    </sheetView>
  </sheetViews>
  <sheetFormatPr defaultRowHeight="12.75"/>
  <cols>
    <col min="1" max="1" width="5.796875" bestFit="1" customWidth="1"/>
    <col min="2" max="2" width="43.53125" customWidth="1"/>
    <col min="3" max="3" width="8.73046875" customWidth="1"/>
    <col min="4" max="6" width="11.73046875" customWidth="1"/>
    <col min="7" max="7" width="3.73046875" customWidth="1"/>
  </cols>
  <sheetData>
    <row r="1" spans="1:9" ht="13.15">
      <c r="A1" s="186" t="s">
        <v>9</v>
      </c>
      <c r="B1" s="187" t="s">
        <v>10</v>
      </c>
      <c r="C1" s="188"/>
      <c r="D1" s="189"/>
      <c r="E1" s="121"/>
      <c r="F1" s="121"/>
      <c r="G1" s="122"/>
      <c r="H1" s="123"/>
      <c r="I1" s="49"/>
    </row>
    <row r="2" spans="1:9" ht="13.15">
      <c r="A2" s="186"/>
      <c r="B2" s="187"/>
      <c r="C2" s="188"/>
      <c r="D2" s="189"/>
      <c r="E2" s="121"/>
      <c r="F2" s="121"/>
      <c r="G2" s="122"/>
      <c r="H2" s="123"/>
      <c r="I2" s="49"/>
    </row>
    <row r="3" spans="1:9" ht="13.15">
      <c r="A3" s="186"/>
      <c r="B3" s="187"/>
      <c r="C3" s="188"/>
      <c r="D3" s="129"/>
      <c r="E3" s="121"/>
      <c r="F3" s="121"/>
      <c r="G3" s="112"/>
      <c r="H3" s="49"/>
      <c r="I3" s="49"/>
    </row>
    <row r="4" spans="1:9">
      <c r="A4" s="190" t="s">
        <v>18</v>
      </c>
      <c r="B4" s="191" t="s">
        <v>19</v>
      </c>
      <c r="C4" s="192" t="s">
        <v>20</v>
      </c>
      <c r="D4" s="193" t="s">
        <v>21</v>
      </c>
      <c r="E4" s="194" t="s">
        <v>22</v>
      </c>
      <c r="F4" s="195" t="s">
        <v>23</v>
      </c>
      <c r="G4" s="112"/>
      <c r="H4" s="49"/>
      <c r="I4" s="49"/>
    </row>
    <row r="5" spans="1:9">
      <c r="A5" s="196"/>
      <c r="B5" s="197"/>
      <c r="C5" s="198"/>
      <c r="D5" s="199"/>
      <c r="E5" s="200"/>
      <c r="F5" s="201"/>
      <c r="G5" s="112"/>
      <c r="H5" s="49"/>
      <c r="I5" s="49"/>
    </row>
    <row r="6" spans="1:9" ht="90.75" customHeight="1">
      <c r="A6" s="148" t="s">
        <v>1</v>
      </c>
      <c r="B6" s="169" t="s">
        <v>133</v>
      </c>
      <c r="C6" s="160" t="s">
        <v>30</v>
      </c>
      <c r="D6" s="151">
        <v>8</v>
      </c>
      <c r="E6" s="314">
        <v>0</v>
      </c>
      <c r="F6" s="155">
        <f>+E6*D6</f>
        <v>0</v>
      </c>
      <c r="G6" s="112"/>
      <c r="H6" s="49"/>
      <c r="I6" s="49"/>
    </row>
    <row r="7" spans="1:9" ht="13.15">
      <c r="A7" s="148"/>
      <c r="B7" s="149"/>
      <c r="C7" s="150"/>
      <c r="D7" s="151"/>
      <c r="E7" s="154"/>
      <c r="F7" s="155"/>
      <c r="G7" s="112"/>
      <c r="H7" s="49"/>
      <c r="I7" s="49"/>
    </row>
    <row r="8" spans="1:9" ht="38.25">
      <c r="A8" s="148" t="s">
        <v>3</v>
      </c>
      <c r="B8" s="169" t="s">
        <v>91</v>
      </c>
      <c r="C8" s="150"/>
      <c r="D8" s="151"/>
      <c r="E8" s="154"/>
      <c r="F8" s="155"/>
      <c r="G8" s="130"/>
      <c r="H8" s="49"/>
      <c r="I8" s="49"/>
    </row>
    <row r="9" spans="1:9">
      <c r="A9" s="148"/>
      <c r="B9" s="169" t="s">
        <v>92</v>
      </c>
      <c r="C9" s="160" t="s">
        <v>30</v>
      </c>
      <c r="D9" s="151">
        <v>5</v>
      </c>
      <c r="E9" s="314">
        <v>0</v>
      </c>
      <c r="F9" s="155">
        <f>+E9*D9</f>
        <v>0</v>
      </c>
      <c r="G9" s="131"/>
      <c r="H9" s="279"/>
      <c r="I9" s="132"/>
    </row>
    <row r="10" spans="1:9">
      <c r="A10" s="148"/>
      <c r="B10" s="169" t="s">
        <v>93</v>
      </c>
      <c r="C10" s="160" t="s">
        <v>30</v>
      </c>
      <c r="D10" s="151">
        <v>5</v>
      </c>
      <c r="E10" s="314">
        <v>0</v>
      </c>
      <c r="F10" s="155">
        <f>+E10*D10</f>
        <v>0</v>
      </c>
      <c r="G10" s="122"/>
      <c r="H10" s="279"/>
      <c r="I10" s="132"/>
    </row>
    <row r="11" spans="1:9" ht="13.15">
      <c r="A11" s="148"/>
      <c r="B11" s="202"/>
      <c r="C11" s="203"/>
      <c r="D11" s="204"/>
      <c r="E11" s="206"/>
      <c r="F11" s="207"/>
      <c r="G11" s="112"/>
      <c r="H11" s="49"/>
      <c r="I11" s="49"/>
    </row>
    <row r="12" spans="1:9" ht="38.25">
      <c r="A12" s="148" t="s">
        <v>5</v>
      </c>
      <c r="B12" s="169" t="s">
        <v>94</v>
      </c>
      <c r="C12" s="203"/>
      <c r="D12" s="208"/>
      <c r="E12" s="206"/>
      <c r="F12" s="207"/>
      <c r="G12" s="112"/>
      <c r="H12" s="49"/>
      <c r="I12" s="49"/>
    </row>
    <row r="13" spans="1:9">
      <c r="A13" s="148"/>
      <c r="B13" s="169" t="s">
        <v>95</v>
      </c>
      <c r="C13" s="160" t="s">
        <v>30</v>
      </c>
      <c r="D13" s="151">
        <v>1</v>
      </c>
      <c r="E13" s="314">
        <v>0</v>
      </c>
      <c r="F13" s="155">
        <f>+E13*D13</f>
        <v>0</v>
      </c>
      <c r="G13" s="112"/>
      <c r="H13" s="279"/>
      <c r="I13" s="132"/>
    </row>
    <row r="14" spans="1:9">
      <c r="A14" s="148"/>
      <c r="B14" s="169" t="s">
        <v>92</v>
      </c>
      <c r="C14" s="160" t="s">
        <v>30</v>
      </c>
      <c r="D14" s="151">
        <v>8</v>
      </c>
      <c r="E14" s="314">
        <v>0</v>
      </c>
      <c r="F14" s="155">
        <f>+E14*D14</f>
        <v>0</v>
      </c>
      <c r="G14" s="112"/>
      <c r="H14" s="279"/>
      <c r="I14" s="132"/>
    </row>
    <row r="15" spans="1:9" ht="13.15">
      <c r="A15" s="148"/>
      <c r="B15" s="202"/>
      <c r="C15" s="209"/>
      <c r="D15" s="204"/>
      <c r="E15" s="206"/>
      <c r="F15" s="207"/>
      <c r="G15" s="112"/>
      <c r="H15" s="49"/>
      <c r="I15" s="49"/>
    </row>
    <row r="16" spans="1:9" ht="25.5">
      <c r="A16" s="148" t="s">
        <v>6</v>
      </c>
      <c r="B16" s="169" t="s">
        <v>96</v>
      </c>
      <c r="C16" s="160" t="s">
        <v>30</v>
      </c>
      <c r="D16" s="151">
        <v>27</v>
      </c>
      <c r="E16" s="314">
        <v>0</v>
      </c>
      <c r="F16" s="155">
        <f>+E16*D16</f>
        <v>0</v>
      </c>
      <c r="G16" s="138"/>
      <c r="H16" s="279"/>
      <c r="I16" s="132"/>
    </row>
    <row r="17" spans="1:9">
      <c r="A17" s="148"/>
      <c r="B17" s="210"/>
      <c r="C17" s="203"/>
      <c r="D17" s="208"/>
      <c r="E17" s="206"/>
      <c r="F17" s="207"/>
      <c r="G17" s="112"/>
      <c r="H17" s="49"/>
      <c r="I17" s="49"/>
    </row>
    <row r="18" spans="1:9">
      <c r="A18" s="148" t="s">
        <v>7</v>
      </c>
      <c r="B18" s="276" t="s">
        <v>97</v>
      </c>
      <c r="C18" s="160" t="s">
        <v>30</v>
      </c>
      <c r="D18" s="151">
        <v>19</v>
      </c>
      <c r="E18" s="314">
        <v>0</v>
      </c>
      <c r="F18" s="155">
        <f>+E18*D18</f>
        <v>0</v>
      </c>
      <c r="G18" s="112"/>
      <c r="H18" s="279"/>
      <c r="I18" s="132"/>
    </row>
    <row r="19" spans="1:9">
      <c r="A19" s="148"/>
      <c r="B19" s="169"/>
      <c r="C19" s="203"/>
      <c r="D19" s="208"/>
      <c r="E19" s="206"/>
      <c r="F19" s="207"/>
      <c r="G19" s="112"/>
      <c r="H19" s="49"/>
      <c r="I19" s="49"/>
    </row>
    <row r="20" spans="1:9">
      <c r="A20" s="148" t="s">
        <v>9</v>
      </c>
      <c r="B20" s="276" t="s">
        <v>98</v>
      </c>
      <c r="C20" s="160" t="s">
        <v>30</v>
      </c>
      <c r="D20" s="151">
        <v>8</v>
      </c>
      <c r="E20" s="314">
        <v>0</v>
      </c>
      <c r="F20" s="155">
        <f>+E20*D20</f>
        <v>0</v>
      </c>
      <c r="G20" s="112"/>
      <c r="H20" s="279"/>
      <c r="I20" s="132"/>
    </row>
    <row r="21" spans="1:9">
      <c r="A21" s="148"/>
      <c r="B21" s="211"/>
      <c r="C21" s="212"/>
      <c r="D21" s="213"/>
      <c r="E21" s="214"/>
      <c r="F21" s="215"/>
      <c r="G21" s="112"/>
      <c r="H21" s="49"/>
      <c r="I21" s="49"/>
    </row>
    <row r="22" spans="1:9" ht="25.5">
      <c r="A22" s="148" t="s">
        <v>11</v>
      </c>
      <c r="B22" s="41" t="s">
        <v>99</v>
      </c>
      <c r="C22" s="160" t="s">
        <v>30</v>
      </c>
      <c r="D22" s="151">
        <v>1</v>
      </c>
      <c r="E22" s="314">
        <v>0</v>
      </c>
      <c r="F22" s="155">
        <f>+E22*D22</f>
        <v>0</v>
      </c>
      <c r="G22" s="112"/>
      <c r="H22" s="49"/>
      <c r="I22" s="49"/>
    </row>
    <row r="23" spans="1:9">
      <c r="A23" s="148"/>
      <c r="B23" s="41"/>
      <c r="C23" s="216"/>
      <c r="D23" s="217"/>
      <c r="E23" s="42"/>
      <c r="F23" s="20"/>
      <c r="G23" s="112"/>
      <c r="H23" s="49"/>
      <c r="I23" s="49"/>
    </row>
    <row r="24" spans="1:9" ht="25.5">
      <c r="A24" s="148" t="s">
        <v>13</v>
      </c>
      <c r="B24" s="41" t="s">
        <v>100</v>
      </c>
      <c r="C24" s="160" t="s">
        <v>43</v>
      </c>
      <c r="D24" s="151">
        <v>160</v>
      </c>
      <c r="E24" s="314">
        <v>0</v>
      </c>
      <c r="F24" s="155">
        <f>+E24*D24</f>
        <v>0</v>
      </c>
      <c r="G24" s="112"/>
      <c r="H24" s="49"/>
      <c r="I24" s="49"/>
    </row>
    <row r="25" spans="1:9">
      <c r="A25" s="148"/>
      <c r="B25" s="41"/>
      <c r="C25" s="216"/>
      <c r="D25" s="217"/>
      <c r="E25" s="42"/>
      <c r="F25" s="20"/>
      <c r="G25" s="112"/>
      <c r="H25" s="49"/>
      <c r="I25" s="49"/>
    </row>
    <row r="26" spans="1:9" ht="25.5">
      <c r="A26" s="148" t="s">
        <v>15</v>
      </c>
      <c r="B26" s="41" t="s">
        <v>101</v>
      </c>
      <c r="C26" s="160" t="s">
        <v>30</v>
      </c>
      <c r="D26" s="151">
        <v>15</v>
      </c>
      <c r="E26" s="314">
        <v>0</v>
      </c>
      <c r="F26" s="155">
        <f>+E26*D26</f>
        <v>0</v>
      </c>
      <c r="G26" s="112"/>
      <c r="H26" s="49"/>
      <c r="I26" s="49"/>
    </row>
    <row r="27" spans="1:9">
      <c r="A27" s="148"/>
      <c r="B27" s="41"/>
      <c r="C27" s="216"/>
      <c r="D27" s="217"/>
      <c r="E27" s="42"/>
      <c r="F27" s="20"/>
      <c r="G27" s="112"/>
      <c r="H27" s="49"/>
      <c r="I27" s="49"/>
    </row>
    <row r="28" spans="1:9" ht="51">
      <c r="A28" s="148" t="s">
        <v>16</v>
      </c>
      <c r="B28" s="41" t="s">
        <v>102</v>
      </c>
      <c r="C28" s="160" t="s">
        <v>30</v>
      </c>
      <c r="D28" s="151">
        <v>2</v>
      </c>
      <c r="E28" s="314">
        <v>0</v>
      </c>
      <c r="F28" s="155">
        <f>+E28*D28</f>
        <v>0</v>
      </c>
      <c r="G28" s="117"/>
      <c r="H28" s="49"/>
      <c r="I28" s="49"/>
    </row>
    <row r="29" spans="1:9">
      <c r="A29" s="148"/>
      <c r="B29" s="41"/>
      <c r="C29" s="216"/>
      <c r="D29" s="217"/>
      <c r="E29" s="42"/>
      <c r="F29" s="20"/>
      <c r="G29" s="67"/>
      <c r="H29" s="67"/>
    </row>
    <row r="30" spans="1:9" ht="13.15">
      <c r="A30" s="91"/>
      <c r="B30" s="218" t="str">
        <f>B1&amp;" skupaj:"</f>
        <v>KANALIZACIJSKA GRADBENA DELA skupaj:</v>
      </c>
      <c r="C30" s="219"/>
      <c r="D30" s="220"/>
      <c r="E30" s="221"/>
      <c r="F30" s="222">
        <f>SUM(F6:F29)</f>
        <v>0</v>
      </c>
    </row>
  </sheetData>
  <pageMargins left="0.70000000000000007" right="0.70000000000000007" top="0.75" bottom="0.75" header="0.30000000000000004" footer="0.30000000000000004"/>
  <pageSetup paperSize="9" scale="87"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C8865-5C7C-4717-B8BB-A458A92C6939}">
  <dimension ref="A1:O37"/>
  <sheetViews>
    <sheetView view="pageBreakPreview" zoomScale="85" zoomScaleNormal="100" zoomScaleSheetLayoutView="85" workbookViewId="0">
      <selection activeCell="E34" sqref="E34"/>
    </sheetView>
  </sheetViews>
  <sheetFormatPr defaultRowHeight="12.75"/>
  <cols>
    <col min="1" max="1" width="5.796875" bestFit="1" customWidth="1"/>
    <col min="2" max="2" width="43.796875" customWidth="1"/>
    <col min="3" max="5" width="8.73046875" customWidth="1"/>
    <col min="6" max="6" width="15.46484375" bestFit="1" customWidth="1"/>
    <col min="7" max="7" width="3.73046875" customWidth="1"/>
  </cols>
  <sheetData>
    <row r="1" spans="1:15" ht="13.15">
      <c r="A1" s="186" t="s">
        <v>11</v>
      </c>
      <c r="B1" s="187" t="s">
        <v>12</v>
      </c>
      <c r="C1" s="188"/>
      <c r="D1" s="189"/>
      <c r="E1" s="121"/>
      <c r="F1" s="121"/>
      <c r="G1" s="122"/>
      <c r="H1" s="123"/>
      <c r="I1" s="49"/>
    </row>
    <row r="2" spans="1:15" ht="13.15">
      <c r="A2" s="186"/>
      <c r="B2" s="187"/>
      <c r="C2" s="272"/>
      <c r="D2" s="189"/>
      <c r="E2" s="121"/>
      <c r="F2" s="121"/>
      <c r="G2" s="122"/>
      <c r="H2" s="123"/>
      <c r="I2" s="49"/>
    </row>
    <row r="3" spans="1:15" ht="13.15">
      <c r="A3" s="186"/>
      <c r="B3" s="187"/>
      <c r="C3" s="188"/>
      <c r="D3" s="129"/>
      <c r="E3" s="121"/>
      <c r="F3" s="121"/>
      <c r="G3" s="112"/>
      <c r="H3" s="49"/>
      <c r="I3" s="49"/>
    </row>
    <row r="4" spans="1:15">
      <c r="A4" s="190" t="s">
        <v>18</v>
      </c>
      <c r="B4" s="191" t="s">
        <v>19</v>
      </c>
      <c r="C4" s="192" t="s">
        <v>20</v>
      </c>
      <c r="D4" s="193" t="s">
        <v>21</v>
      </c>
      <c r="E4" s="194" t="s">
        <v>22</v>
      </c>
      <c r="F4" s="195" t="s">
        <v>23</v>
      </c>
      <c r="G4" s="112"/>
      <c r="H4" s="49"/>
      <c r="I4" s="49"/>
    </row>
    <row r="5" spans="1:15">
      <c r="A5" s="196"/>
      <c r="B5" s="197"/>
      <c r="C5" s="198"/>
      <c r="D5" s="199"/>
      <c r="E5" s="200"/>
      <c r="F5" s="201"/>
      <c r="G5" s="112"/>
      <c r="H5" s="49"/>
      <c r="I5" s="49"/>
    </row>
    <row r="6" spans="1:15" ht="63.75">
      <c r="A6" s="148" t="s">
        <v>1</v>
      </c>
      <c r="B6" s="169" t="s">
        <v>103</v>
      </c>
      <c r="C6" s="160"/>
      <c r="D6" s="151"/>
      <c r="E6" s="154"/>
      <c r="F6" s="155"/>
      <c r="G6" s="112"/>
      <c r="H6" s="49"/>
      <c r="I6" s="49"/>
    </row>
    <row r="7" spans="1:15">
      <c r="A7" s="148"/>
      <c r="B7" s="169" t="s">
        <v>104</v>
      </c>
      <c r="C7" s="160" t="s">
        <v>43</v>
      </c>
      <c r="D7" s="275">
        <v>2510</v>
      </c>
      <c r="E7" s="314">
        <v>0</v>
      </c>
      <c r="F7" s="155">
        <f>D7*E7</f>
        <v>0</v>
      </c>
      <c r="G7" s="112"/>
      <c r="H7" s="282"/>
      <c r="I7" s="225"/>
      <c r="J7" s="226"/>
      <c r="K7" s="227"/>
      <c r="L7" s="228"/>
      <c r="M7" s="153"/>
      <c r="N7" s="154"/>
      <c r="O7" s="229"/>
    </row>
    <row r="8" spans="1:15">
      <c r="A8" s="148"/>
      <c r="B8" s="169"/>
      <c r="C8" s="160"/>
      <c r="D8" s="151"/>
      <c r="E8" s="154"/>
      <c r="F8" s="155"/>
      <c r="G8" s="130"/>
      <c r="H8" s="224"/>
      <c r="I8" s="230"/>
      <c r="J8" s="223"/>
      <c r="K8" s="87"/>
      <c r="L8" s="87"/>
      <c r="M8" s="87"/>
      <c r="N8" s="231"/>
      <c r="O8" s="87"/>
    </row>
    <row r="9" spans="1:15" ht="51">
      <c r="A9" s="148" t="s">
        <v>3</v>
      </c>
      <c r="B9" s="169" t="s">
        <v>105</v>
      </c>
      <c r="C9" s="160"/>
      <c r="D9" s="204"/>
      <c r="E9" s="206"/>
      <c r="F9" s="207"/>
      <c r="G9" s="131"/>
      <c r="H9" s="224"/>
      <c r="I9" s="232"/>
      <c r="J9" s="226"/>
      <c r="K9" s="227"/>
      <c r="L9" s="228"/>
      <c r="M9" s="153"/>
      <c r="N9" s="233"/>
      <c r="O9" s="229"/>
    </row>
    <row r="10" spans="1:15" ht="13.15">
      <c r="A10" s="148"/>
      <c r="B10" s="169" t="s">
        <v>142</v>
      </c>
      <c r="C10" s="160" t="s">
        <v>43</v>
      </c>
      <c r="D10" s="151">
        <v>420</v>
      </c>
      <c r="E10" s="314">
        <v>0</v>
      </c>
      <c r="F10" s="155">
        <f>D10*E10</f>
        <v>0</v>
      </c>
      <c r="G10" s="122"/>
      <c r="H10" s="224"/>
      <c r="I10" s="149"/>
      <c r="J10" s="203"/>
      <c r="K10" s="234"/>
      <c r="L10" s="235"/>
      <c r="M10" s="205"/>
      <c r="N10" s="233"/>
      <c r="O10" s="236"/>
    </row>
    <row r="11" spans="1:15">
      <c r="A11" s="148"/>
      <c r="B11" s="169"/>
      <c r="C11" s="160"/>
      <c r="D11" s="151"/>
      <c r="E11" s="154"/>
      <c r="F11" s="155"/>
      <c r="G11" s="112"/>
      <c r="H11" s="224"/>
      <c r="I11" s="237"/>
      <c r="J11" s="223"/>
      <c r="K11" s="87"/>
      <c r="L11" s="87"/>
      <c r="M11" s="87"/>
      <c r="N11" s="231"/>
      <c r="O11" s="87"/>
    </row>
    <row r="12" spans="1:15" ht="51">
      <c r="A12" s="148" t="s">
        <v>5</v>
      </c>
      <c r="B12" s="169" t="s">
        <v>107</v>
      </c>
      <c r="C12" s="160"/>
      <c r="D12" s="151"/>
      <c r="E12" s="154"/>
      <c r="F12" s="155"/>
      <c r="G12" s="112"/>
      <c r="H12" s="224"/>
      <c r="I12" s="225"/>
      <c r="J12" s="226"/>
      <c r="K12" s="227"/>
      <c r="L12" s="228"/>
      <c r="M12" s="153"/>
      <c r="N12" s="233"/>
      <c r="O12" s="229"/>
    </row>
    <row r="13" spans="1:15">
      <c r="A13" s="148"/>
      <c r="B13" s="169" t="s">
        <v>106</v>
      </c>
      <c r="C13" s="160" t="s">
        <v>43</v>
      </c>
      <c r="D13" s="151">
        <v>145</v>
      </c>
      <c r="E13" s="314">
        <v>0</v>
      </c>
      <c r="F13" s="155">
        <f>D13*E13</f>
        <v>0</v>
      </c>
      <c r="G13" s="112"/>
      <c r="H13" s="224"/>
      <c r="I13" s="225"/>
      <c r="J13" s="226"/>
      <c r="K13" s="227"/>
      <c r="L13" s="228"/>
      <c r="M13" s="153"/>
      <c r="N13" s="233"/>
      <c r="O13" s="229"/>
    </row>
    <row r="14" spans="1:15" ht="13.15">
      <c r="A14" s="148"/>
      <c r="B14" s="169"/>
      <c r="C14" s="160"/>
      <c r="D14" s="151"/>
      <c r="E14" s="154"/>
      <c r="F14" s="155"/>
      <c r="G14" s="112"/>
      <c r="H14" s="224"/>
      <c r="I14" s="149"/>
      <c r="J14" s="223"/>
      <c r="K14" s="87"/>
      <c r="L14" s="87"/>
      <c r="M14" s="87"/>
      <c r="N14" s="231"/>
      <c r="O14" s="87"/>
    </row>
    <row r="15" spans="1:15" ht="51">
      <c r="A15" s="148" t="s">
        <v>6</v>
      </c>
      <c r="B15" s="169" t="s">
        <v>108</v>
      </c>
      <c r="C15" s="160"/>
      <c r="D15" s="151"/>
      <c r="E15" s="154"/>
      <c r="F15" s="155"/>
      <c r="G15" s="112"/>
      <c r="H15" s="224"/>
      <c r="I15" s="149"/>
      <c r="J15" s="223"/>
      <c r="K15" s="87"/>
      <c r="L15" s="87"/>
      <c r="M15" s="87"/>
      <c r="N15" s="231"/>
      <c r="O15" s="87"/>
    </row>
    <row r="16" spans="1:15">
      <c r="A16" s="148"/>
      <c r="B16" s="169" t="s">
        <v>109</v>
      </c>
      <c r="C16" s="160" t="s">
        <v>43</v>
      </c>
      <c r="D16" s="151">
        <v>10</v>
      </c>
      <c r="E16" s="314">
        <v>0</v>
      </c>
      <c r="F16" s="155">
        <f>D16*E16</f>
        <v>0</v>
      </c>
      <c r="G16" s="112"/>
      <c r="H16" s="224"/>
      <c r="I16" s="225"/>
      <c r="J16" s="226"/>
      <c r="K16" s="227"/>
      <c r="L16" s="228"/>
      <c r="M16" s="153"/>
      <c r="N16" s="233"/>
      <c r="O16" s="229"/>
    </row>
    <row r="17" spans="1:15">
      <c r="A17" s="148"/>
      <c r="B17" s="169"/>
      <c r="C17" s="160"/>
      <c r="D17" s="151"/>
      <c r="E17" s="154"/>
      <c r="F17" s="155"/>
      <c r="G17" s="112"/>
      <c r="H17" s="224"/>
      <c r="I17" s="225"/>
      <c r="J17" s="223"/>
      <c r="K17" s="87"/>
      <c r="L17" s="87"/>
      <c r="M17" s="87"/>
      <c r="N17" s="231"/>
      <c r="O17" s="87"/>
    </row>
    <row r="18" spans="1:15" ht="51">
      <c r="A18" s="148" t="s">
        <v>7</v>
      </c>
      <c r="B18" s="169" t="s">
        <v>110</v>
      </c>
      <c r="C18" s="160"/>
      <c r="D18" s="151"/>
      <c r="E18" s="154"/>
      <c r="F18" s="155"/>
      <c r="G18" s="112"/>
      <c r="H18" s="224"/>
      <c r="I18" s="238"/>
      <c r="J18" s="203"/>
      <c r="K18" s="239"/>
      <c r="L18" s="235"/>
      <c r="M18" s="205"/>
      <c r="N18" s="233"/>
      <c r="O18" s="236"/>
    </row>
    <row r="19" spans="1:15">
      <c r="A19" s="148"/>
      <c r="B19" s="169" t="s">
        <v>111</v>
      </c>
      <c r="C19" s="160" t="s">
        <v>43</v>
      </c>
      <c r="D19" s="151">
        <v>10</v>
      </c>
      <c r="E19" s="314">
        <v>0</v>
      </c>
      <c r="F19" s="155">
        <f>D19*E19</f>
        <v>0</v>
      </c>
      <c r="G19" s="112"/>
      <c r="H19" s="224"/>
      <c r="I19" s="225"/>
      <c r="J19" s="226"/>
      <c r="K19" s="227"/>
      <c r="L19" s="228"/>
      <c r="M19" s="153"/>
      <c r="N19" s="154"/>
      <c r="O19" s="229"/>
    </row>
    <row r="20" spans="1:15">
      <c r="A20" s="148"/>
      <c r="B20" s="169"/>
      <c r="C20" s="160"/>
      <c r="D20" s="151"/>
      <c r="E20" s="154"/>
      <c r="F20" s="155"/>
      <c r="G20" s="112"/>
      <c r="H20" s="224"/>
      <c r="I20" s="225"/>
      <c r="J20" s="223"/>
      <c r="K20" s="87"/>
      <c r="L20" s="87"/>
      <c r="M20" s="87"/>
      <c r="N20" s="231"/>
      <c r="O20" s="87"/>
    </row>
    <row r="21" spans="1:15" ht="51">
      <c r="A21" s="148" t="s">
        <v>9</v>
      </c>
      <c r="B21" s="169" t="s">
        <v>112</v>
      </c>
      <c r="C21" s="160"/>
      <c r="D21" s="151"/>
      <c r="E21" s="154"/>
      <c r="F21" s="155"/>
      <c r="G21" s="112"/>
      <c r="H21" s="224"/>
      <c r="I21" s="225"/>
      <c r="J21" s="203"/>
      <c r="K21" s="239"/>
      <c r="L21" s="235"/>
      <c r="M21" s="205"/>
      <c r="N21" s="206"/>
      <c r="O21" s="236"/>
    </row>
    <row r="22" spans="1:15">
      <c r="A22" s="148"/>
      <c r="B22" s="169" t="s">
        <v>113</v>
      </c>
      <c r="C22" s="160" t="s">
        <v>43</v>
      </c>
      <c r="D22" s="151">
        <v>70</v>
      </c>
      <c r="E22" s="314">
        <v>0</v>
      </c>
      <c r="F22" s="155">
        <f>D22*E22</f>
        <v>0</v>
      </c>
      <c r="G22" s="112"/>
      <c r="H22" s="224"/>
      <c r="I22" s="225"/>
      <c r="J22" s="226"/>
      <c r="K22" s="227"/>
      <c r="L22" s="228"/>
      <c r="M22" s="153"/>
      <c r="N22" s="154"/>
      <c r="O22" s="229"/>
    </row>
    <row r="23" spans="1:15">
      <c r="A23" s="148"/>
      <c r="B23" s="169"/>
      <c r="C23" s="160"/>
      <c r="D23" s="151"/>
      <c r="E23" s="154"/>
      <c r="F23" s="155"/>
      <c r="G23" s="112"/>
      <c r="H23" s="224"/>
      <c r="I23" s="240"/>
      <c r="J23" s="223"/>
      <c r="K23" s="87"/>
      <c r="L23" s="87"/>
      <c r="M23" s="87"/>
      <c r="N23" s="231"/>
      <c r="O23" s="87"/>
    </row>
    <row r="24" spans="1:15" ht="38.25">
      <c r="A24" s="280" t="s">
        <v>11</v>
      </c>
      <c r="B24" s="276" t="s">
        <v>114</v>
      </c>
      <c r="C24" s="281" t="s">
        <v>43</v>
      </c>
      <c r="D24" s="275">
        <v>3165</v>
      </c>
      <c r="E24" s="315">
        <v>0</v>
      </c>
      <c r="F24" s="306">
        <f>D24*E24</f>
        <v>0</v>
      </c>
      <c r="G24" s="112"/>
      <c r="H24" s="282"/>
      <c r="I24" s="240"/>
      <c r="J24" s="226"/>
      <c r="K24" s="227"/>
      <c r="L24" s="228"/>
      <c r="M24" s="153"/>
      <c r="N24" s="154"/>
      <c r="O24" s="229"/>
    </row>
    <row r="25" spans="1:15">
      <c r="A25" s="148"/>
      <c r="B25" s="169"/>
      <c r="C25" s="160"/>
      <c r="D25" s="151"/>
      <c r="E25" s="154"/>
      <c r="F25" s="155"/>
      <c r="G25" s="112"/>
      <c r="H25" s="241"/>
      <c r="I25" s="242"/>
      <c r="J25" s="243"/>
      <c r="K25" s="243"/>
      <c r="L25" s="243"/>
      <c r="M25" s="243"/>
      <c r="N25" s="243"/>
      <c r="O25" s="243"/>
    </row>
    <row r="26" spans="1:15" ht="63.75">
      <c r="A26" s="148" t="s">
        <v>13</v>
      </c>
      <c r="B26" s="169" t="s">
        <v>115</v>
      </c>
      <c r="C26" s="160" t="s">
        <v>129</v>
      </c>
      <c r="D26" s="151">
        <v>1</v>
      </c>
      <c r="E26" s="314">
        <v>0</v>
      </c>
      <c r="F26" s="155">
        <f>D26*E26</f>
        <v>0</v>
      </c>
      <c r="G26" s="112"/>
      <c r="H26" s="224"/>
      <c r="I26" s="244"/>
      <c r="J26" s="245"/>
      <c r="K26" s="231"/>
      <c r="L26" s="231"/>
      <c r="M26" s="231"/>
      <c r="N26" s="231"/>
      <c r="O26" s="231"/>
    </row>
    <row r="27" spans="1:15">
      <c r="A27" s="148"/>
      <c r="B27" s="169"/>
      <c r="C27" s="160"/>
      <c r="D27" s="151"/>
      <c r="E27" s="154"/>
      <c r="F27" s="155"/>
      <c r="G27" s="112"/>
      <c r="H27" s="224"/>
      <c r="I27" s="240"/>
      <c r="J27" s="223"/>
      <c r="K27" s="87"/>
      <c r="L27" s="87"/>
      <c r="M27" s="87"/>
      <c r="N27" s="87"/>
      <c r="O27" s="87"/>
    </row>
    <row r="28" spans="1:15" ht="25.5">
      <c r="A28" s="148" t="s">
        <v>15</v>
      </c>
      <c r="B28" s="169" t="s">
        <v>116</v>
      </c>
      <c r="C28" s="160" t="s">
        <v>30</v>
      </c>
      <c r="D28" s="151">
        <v>27</v>
      </c>
      <c r="E28" s="314">
        <v>0</v>
      </c>
      <c r="F28" s="155">
        <f>D28*E28</f>
        <v>0</v>
      </c>
      <c r="G28" s="117"/>
      <c r="H28" s="224"/>
      <c r="I28" s="240"/>
      <c r="J28" s="223"/>
      <c r="K28" s="87"/>
      <c r="L28" s="87"/>
      <c r="M28" s="87"/>
      <c r="N28" s="87"/>
      <c r="O28" s="87"/>
    </row>
    <row r="29" spans="1:15">
      <c r="A29" s="148"/>
      <c r="B29" s="169"/>
      <c r="C29" s="160"/>
      <c r="D29" s="87"/>
      <c r="E29" s="87"/>
      <c r="F29" s="87"/>
      <c r="G29" s="67"/>
      <c r="H29" s="224"/>
      <c r="I29" s="240"/>
      <c r="J29" s="226"/>
      <c r="K29" s="227"/>
      <c r="L29" s="228"/>
      <c r="M29" s="153"/>
      <c r="N29" s="154"/>
      <c r="O29" s="229"/>
    </row>
    <row r="30" spans="1:15" ht="25.5">
      <c r="A30" s="148" t="s">
        <v>16</v>
      </c>
      <c r="B30" s="169" t="s">
        <v>117</v>
      </c>
      <c r="C30" s="160"/>
      <c r="D30" s="151"/>
      <c r="E30" s="154"/>
      <c r="F30" s="155"/>
      <c r="H30" s="224"/>
      <c r="I30" s="240"/>
      <c r="J30" s="223"/>
      <c r="K30" s="87"/>
      <c r="L30" s="87"/>
      <c r="M30" s="87"/>
      <c r="N30" s="87"/>
      <c r="O30" s="87"/>
    </row>
    <row r="31" spans="1:15">
      <c r="A31" s="148"/>
      <c r="B31" s="169" t="s">
        <v>118</v>
      </c>
      <c r="C31" s="160" t="s">
        <v>43</v>
      </c>
      <c r="D31" s="151">
        <v>650</v>
      </c>
      <c r="E31" s="314">
        <v>0</v>
      </c>
      <c r="F31" s="155">
        <f>D31*E31</f>
        <v>0</v>
      </c>
      <c r="H31" s="224"/>
      <c r="I31" s="240"/>
      <c r="J31" s="226"/>
      <c r="K31" s="227"/>
      <c r="L31" s="228"/>
      <c r="M31" s="153"/>
      <c r="N31" s="154"/>
      <c r="O31" s="229"/>
    </row>
    <row r="32" spans="1:15">
      <c r="A32" s="148"/>
      <c r="B32" s="169"/>
      <c r="C32" s="160"/>
      <c r="D32" s="151"/>
      <c r="E32" s="154"/>
      <c r="F32" s="155"/>
      <c r="H32" s="224"/>
      <c r="I32" s="240"/>
      <c r="J32" s="223"/>
      <c r="K32" s="87"/>
      <c r="L32" s="87"/>
      <c r="M32" s="87"/>
      <c r="N32" s="87"/>
      <c r="O32" s="87"/>
    </row>
    <row r="33" spans="1:15" ht="51">
      <c r="A33" s="91" t="s">
        <v>61</v>
      </c>
      <c r="B33" s="169" t="s">
        <v>119</v>
      </c>
      <c r="C33" s="160" t="s">
        <v>43</v>
      </c>
      <c r="D33" s="151">
        <v>650</v>
      </c>
      <c r="E33" s="314">
        <v>0</v>
      </c>
      <c r="F33" s="155">
        <f>D33*E33</f>
        <v>0</v>
      </c>
      <c r="H33" s="224"/>
      <c r="I33" s="240"/>
      <c r="J33" s="223"/>
      <c r="K33" s="87"/>
      <c r="L33" s="87"/>
      <c r="M33" s="87"/>
      <c r="N33" s="87"/>
      <c r="O33" s="87"/>
    </row>
    <row r="34" spans="1:15">
      <c r="A34" s="148"/>
      <c r="B34" s="41"/>
      <c r="C34" s="160"/>
      <c r="D34" s="151"/>
      <c r="E34" s="154"/>
      <c r="F34" s="155"/>
      <c r="H34" s="224"/>
      <c r="I34" s="240"/>
      <c r="J34" s="226"/>
      <c r="K34" s="227"/>
      <c r="L34" s="228"/>
      <c r="M34" s="153"/>
      <c r="N34" s="154"/>
      <c r="O34" s="229"/>
    </row>
    <row r="35" spans="1:15">
      <c r="A35" s="148"/>
      <c r="B35" s="41"/>
      <c r="C35" s="216"/>
      <c r="D35" s="217"/>
      <c r="E35" s="42"/>
      <c r="F35" s="20"/>
      <c r="H35" s="224"/>
      <c r="I35" s="240"/>
      <c r="J35" s="223"/>
      <c r="K35" s="87"/>
      <c r="L35" s="87"/>
      <c r="M35" s="87"/>
      <c r="N35" s="87"/>
      <c r="O35" s="87"/>
    </row>
    <row r="36" spans="1:15" ht="13.15">
      <c r="A36" s="91"/>
      <c r="B36" s="218" t="str">
        <f>B1&amp;" skupaj:"</f>
        <v>KANALIZACIJSKA DELA skupaj:</v>
      </c>
      <c r="C36" s="219"/>
      <c r="D36" s="220"/>
      <c r="E36" s="221"/>
      <c r="F36" s="222">
        <f>SUM(F6:F35)</f>
        <v>0</v>
      </c>
      <c r="H36" s="246"/>
      <c r="I36" s="240"/>
      <c r="J36" s="223"/>
      <c r="K36" s="87"/>
      <c r="L36" s="87"/>
      <c r="M36" s="87"/>
      <c r="N36" s="87"/>
      <c r="O36" s="87"/>
    </row>
    <row r="37" spans="1:15">
      <c r="H37" s="224"/>
      <c r="I37" s="240"/>
      <c r="J37" s="223"/>
      <c r="K37" s="87"/>
      <c r="L37" s="87"/>
      <c r="M37" s="87"/>
      <c r="N37" s="87"/>
      <c r="O37" s="87"/>
    </row>
  </sheetData>
  <pageMargins left="0.70000000000000007" right="0.70000000000000007" top="0.75" bottom="0.75" header="0.30000000000000004" footer="0.3000000000000000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2F21-A253-4155-A6B9-EE2231EC3E48}">
  <dimension ref="A1:I28"/>
  <sheetViews>
    <sheetView view="pageBreakPreview" zoomScaleNormal="115" zoomScaleSheetLayoutView="100" workbookViewId="0">
      <selection activeCell="O14" sqref="O14"/>
    </sheetView>
  </sheetViews>
  <sheetFormatPr defaultRowHeight="12.75"/>
  <cols>
    <col min="1" max="1" width="5.796875" bestFit="1" customWidth="1"/>
    <col min="2" max="2" width="43.796875" customWidth="1"/>
    <col min="3" max="4" width="8.73046875" customWidth="1"/>
    <col min="5" max="5" width="9.796875" bestFit="1" customWidth="1"/>
    <col min="6" max="6" width="13.73046875" bestFit="1" customWidth="1"/>
    <col min="7" max="7" width="3.73046875" customWidth="1"/>
  </cols>
  <sheetData>
    <row r="1" spans="1:9" ht="13.15">
      <c r="A1" s="186" t="s">
        <v>13</v>
      </c>
      <c r="B1" s="187" t="s">
        <v>14</v>
      </c>
      <c r="C1" s="188"/>
      <c r="D1" s="189"/>
      <c r="E1" s="121"/>
      <c r="F1" s="121"/>
      <c r="G1" s="122"/>
      <c r="H1" s="123"/>
      <c r="I1" s="49"/>
    </row>
    <row r="2" spans="1:9" ht="13.15">
      <c r="A2" s="186"/>
      <c r="B2" s="187"/>
      <c r="C2" s="188"/>
      <c r="D2" s="189"/>
      <c r="E2" s="121"/>
      <c r="F2" s="121"/>
      <c r="G2" s="122"/>
      <c r="H2" s="123"/>
      <c r="I2" s="49"/>
    </row>
    <row r="3" spans="1:9" ht="13.15">
      <c r="A3" s="186"/>
      <c r="B3" s="187"/>
      <c r="C3" s="188"/>
      <c r="D3" s="129"/>
      <c r="E3" s="121"/>
      <c r="F3" s="121"/>
      <c r="G3" s="130"/>
      <c r="H3" s="49"/>
      <c r="I3" s="49"/>
    </row>
    <row r="4" spans="1:9">
      <c r="A4" s="190" t="s">
        <v>18</v>
      </c>
      <c r="B4" s="191" t="s">
        <v>19</v>
      </c>
      <c r="C4" s="192" t="s">
        <v>20</v>
      </c>
      <c r="D4" s="193" t="s">
        <v>21</v>
      </c>
      <c r="E4" s="194" t="s">
        <v>22</v>
      </c>
      <c r="F4" s="195" t="s">
        <v>23</v>
      </c>
      <c r="G4" s="131"/>
      <c r="H4" s="132"/>
      <c r="I4" s="132"/>
    </row>
    <row r="5" spans="1:9">
      <c r="A5" s="196"/>
      <c r="B5" s="197"/>
      <c r="C5" s="198"/>
      <c r="D5" s="199"/>
      <c r="E5" s="200"/>
      <c r="F5" s="201"/>
      <c r="G5" s="122"/>
      <c r="H5" s="49"/>
      <c r="I5" s="49"/>
    </row>
    <row r="6" spans="1:9" ht="51">
      <c r="A6" s="148" t="s">
        <v>1</v>
      </c>
      <c r="B6" s="169" t="s">
        <v>120</v>
      </c>
      <c r="C6" s="160" t="s">
        <v>30</v>
      </c>
      <c r="D6" s="151">
        <v>4</v>
      </c>
      <c r="E6" s="314">
        <v>0</v>
      </c>
      <c r="F6" s="155">
        <f>+E6*D6</f>
        <v>0</v>
      </c>
      <c r="G6" s="112"/>
      <c r="H6" s="161"/>
      <c r="I6" s="49"/>
    </row>
    <row r="7" spans="1:9" ht="13.15">
      <c r="A7" s="148"/>
      <c r="B7" s="149"/>
      <c r="C7" s="150"/>
      <c r="D7" s="151"/>
      <c r="E7" s="154"/>
      <c r="F7" s="155"/>
      <c r="G7" s="112"/>
      <c r="H7" s="49"/>
      <c r="I7" s="49"/>
    </row>
    <row r="8" spans="1:9" ht="25.5">
      <c r="A8" s="148" t="s">
        <v>3</v>
      </c>
      <c r="B8" s="169" t="s">
        <v>121</v>
      </c>
      <c r="C8" s="160" t="s">
        <v>30</v>
      </c>
      <c r="D8" s="151">
        <v>8</v>
      </c>
      <c r="E8" s="314">
        <v>0</v>
      </c>
      <c r="F8" s="155">
        <f>+E8*D8</f>
        <v>0</v>
      </c>
      <c r="G8" s="112"/>
      <c r="H8" s="161"/>
      <c r="I8" s="49"/>
    </row>
    <row r="9" spans="1:9">
      <c r="A9" s="148"/>
      <c r="B9" s="169"/>
      <c r="C9" s="160"/>
      <c r="D9" s="151"/>
      <c r="E9" s="154"/>
      <c r="F9" s="155"/>
      <c r="G9" s="112"/>
      <c r="H9" s="49"/>
      <c r="I9" s="49"/>
    </row>
    <row r="10" spans="1:9" ht="102">
      <c r="A10" s="148" t="s">
        <v>5</v>
      </c>
      <c r="B10" s="169" t="s">
        <v>122</v>
      </c>
      <c r="C10" s="160" t="s">
        <v>30</v>
      </c>
      <c r="D10" s="151">
        <v>36</v>
      </c>
      <c r="E10" s="314">
        <v>0</v>
      </c>
      <c r="F10" s="155">
        <f>+E10*D10</f>
        <v>0</v>
      </c>
      <c r="G10" s="112"/>
      <c r="H10" s="161"/>
      <c r="I10" s="49"/>
    </row>
    <row r="11" spans="1:9" ht="13.15">
      <c r="A11" s="148"/>
      <c r="B11" s="202"/>
      <c r="C11" s="203"/>
      <c r="D11" s="204"/>
      <c r="E11" s="206"/>
      <c r="F11" s="207"/>
      <c r="G11" s="112"/>
      <c r="H11" s="49"/>
      <c r="I11" s="49"/>
    </row>
    <row r="12" spans="1:9" ht="51">
      <c r="A12" s="148" t="s">
        <v>6</v>
      </c>
      <c r="B12" s="169" t="s">
        <v>149</v>
      </c>
      <c r="C12" s="160" t="s">
        <v>43</v>
      </c>
      <c r="D12" s="151">
        <v>160</v>
      </c>
      <c r="E12" s="314">
        <v>0</v>
      </c>
      <c r="F12" s="155">
        <f>+E12*D12</f>
        <v>0</v>
      </c>
      <c r="G12" s="112"/>
      <c r="H12" s="161"/>
      <c r="I12" s="49"/>
    </row>
    <row r="13" spans="1:9" ht="13.15">
      <c r="A13" s="148"/>
      <c r="B13" s="202"/>
      <c r="C13" s="203"/>
      <c r="D13" s="204"/>
      <c r="E13" s="206"/>
      <c r="F13" s="207"/>
      <c r="G13" s="112"/>
      <c r="H13" s="49"/>
      <c r="I13" s="49"/>
    </row>
    <row r="14" spans="1:9" ht="63.75">
      <c r="A14" s="148" t="s">
        <v>7</v>
      </c>
      <c r="B14" s="169" t="s">
        <v>123</v>
      </c>
      <c r="C14" s="160" t="s">
        <v>30</v>
      </c>
      <c r="D14" s="151">
        <v>207</v>
      </c>
      <c r="E14" s="314">
        <v>0</v>
      </c>
      <c r="F14" s="155">
        <f>+E14*D14</f>
        <v>0</v>
      </c>
      <c r="G14" s="112"/>
      <c r="H14" s="49"/>
      <c r="I14" s="49"/>
    </row>
    <row r="15" spans="1:9" ht="13.15">
      <c r="A15" s="148"/>
      <c r="B15" s="202"/>
      <c r="C15" s="209"/>
      <c r="D15" s="204"/>
      <c r="E15" s="206"/>
      <c r="F15" s="207"/>
      <c r="G15" s="112"/>
      <c r="H15" s="49"/>
      <c r="I15" s="49"/>
    </row>
    <row r="16" spans="1:9" ht="25.5">
      <c r="A16" s="148" t="s">
        <v>9</v>
      </c>
      <c r="B16" s="169" t="s">
        <v>124</v>
      </c>
      <c r="C16" s="160" t="s">
        <v>30</v>
      </c>
      <c r="D16" s="151">
        <v>234</v>
      </c>
      <c r="E16" s="314">
        <v>0</v>
      </c>
      <c r="F16" s="155">
        <f>+E16*D16</f>
        <v>0</v>
      </c>
      <c r="G16" s="112"/>
      <c r="H16" s="49"/>
      <c r="I16" s="49"/>
    </row>
    <row r="17" spans="1:9">
      <c r="A17" s="148"/>
      <c r="B17" s="210"/>
      <c r="C17" s="203"/>
      <c r="D17" s="208"/>
      <c r="E17" s="206"/>
      <c r="F17" s="207"/>
      <c r="G17" s="112"/>
      <c r="H17" s="49"/>
      <c r="I17" s="49"/>
    </row>
    <row r="18" spans="1:9">
      <c r="A18" s="148" t="s">
        <v>11</v>
      </c>
      <c r="B18" s="169" t="s">
        <v>125</v>
      </c>
      <c r="C18" s="160"/>
      <c r="D18" s="151"/>
      <c r="E18" s="154"/>
      <c r="F18" s="155"/>
      <c r="G18" s="112"/>
      <c r="H18" s="49"/>
      <c r="I18" s="49"/>
    </row>
    <row r="19" spans="1:9">
      <c r="A19" s="148"/>
      <c r="B19" s="169" t="s">
        <v>126</v>
      </c>
      <c r="C19" s="160" t="s">
        <v>30</v>
      </c>
      <c r="D19" s="151">
        <v>7</v>
      </c>
      <c r="E19" s="314">
        <v>0</v>
      </c>
      <c r="F19" s="155">
        <f>+E19*D19</f>
        <v>0</v>
      </c>
      <c r="G19" s="112"/>
      <c r="H19" s="49"/>
      <c r="I19" s="49"/>
    </row>
    <row r="20" spans="1:9">
      <c r="A20" s="148"/>
      <c r="B20" s="169" t="s">
        <v>127</v>
      </c>
      <c r="C20" s="160" t="s">
        <v>30</v>
      </c>
      <c r="D20" s="151">
        <v>1</v>
      </c>
      <c r="E20" s="314">
        <v>0</v>
      </c>
      <c r="F20" s="155">
        <f>+E20*D20</f>
        <v>0</v>
      </c>
      <c r="G20" s="112"/>
      <c r="H20" s="49"/>
      <c r="I20" s="49"/>
    </row>
    <row r="21" spans="1:9">
      <c r="A21" s="148"/>
      <c r="B21" s="247" t="s">
        <v>128</v>
      </c>
      <c r="C21" s="160" t="s">
        <v>30</v>
      </c>
      <c r="D21" s="151">
        <v>3</v>
      </c>
      <c r="E21" s="314">
        <v>0</v>
      </c>
      <c r="F21" s="155">
        <f>+E21*D21</f>
        <v>0</v>
      </c>
      <c r="G21" s="112"/>
      <c r="H21" s="49"/>
      <c r="I21" s="49"/>
    </row>
    <row r="22" spans="1:9">
      <c r="A22" s="148"/>
      <c r="B22" s="247"/>
      <c r="C22" s="248"/>
      <c r="D22" s="21"/>
      <c r="E22" s="249"/>
      <c r="F22" s="250"/>
      <c r="G22" s="112"/>
      <c r="H22" s="49"/>
      <c r="I22" s="49"/>
    </row>
    <row r="23" spans="1:9">
      <c r="A23" s="148"/>
      <c r="B23" s="169"/>
      <c r="C23" s="150"/>
      <c r="D23" s="151"/>
      <c r="E23" s="152"/>
      <c r="F23" s="155"/>
      <c r="G23" s="112"/>
      <c r="H23" s="49"/>
      <c r="I23" s="49"/>
    </row>
    <row r="24" spans="1:9" ht="13.15">
      <c r="A24" s="91"/>
      <c r="B24" s="218" t="str">
        <f>B1&amp;" skupaj:"</f>
        <v>OPREMA IN OGRAJA skupaj:</v>
      </c>
      <c r="C24" s="219"/>
      <c r="D24" s="220"/>
      <c r="E24" s="221"/>
      <c r="F24" s="222">
        <f>SUM(F6:F23)</f>
        <v>0</v>
      </c>
      <c r="G24" s="117"/>
      <c r="H24" s="49"/>
      <c r="I24" s="49"/>
    </row>
    <row r="25" spans="1:9" ht="13.15">
      <c r="A25" s="145"/>
      <c r="C25" s="5"/>
      <c r="D25" s="146"/>
      <c r="E25" s="67"/>
      <c r="F25" s="30"/>
      <c r="G25" s="67"/>
      <c r="H25" s="67"/>
    </row>
    <row r="26" spans="1:9">
      <c r="A26" s="91"/>
    </row>
    <row r="28" spans="1:9">
      <c r="A28" s="91"/>
    </row>
  </sheetData>
  <pageMargins left="0.70000000000000007" right="0.70000000000000007" top="0.75" bottom="0.75" header="0.30000000000000004" footer="0.30000000000000004"/>
  <pageSetup paperSize="9" scale="8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74301-D6FF-46ED-B95C-3A303B963EA5}">
  <dimension ref="A1:H23"/>
  <sheetViews>
    <sheetView view="pageBreakPreview" zoomScaleNormal="100" zoomScaleSheetLayoutView="100" workbookViewId="0">
      <selection activeCell="G25" sqref="G25"/>
    </sheetView>
  </sheetViews>
  <sheetFormatPr defaultRowHeight="12.75"/>
  <cols>
    <col min="1" max="3" width="8.73046875" customWidth="1"/>
    <col min="4" max="4" width="31.796875" bestFit="1" customWidth="1"/>
    <col min="5" max="5" width="15.19921875" bestFit="1" customWidth="1"/>
    <col min="6" max="6" width="8.73046875" customWidth="1"/>
  </cols>
  <sheetData>
    <row r="1" spans="1:8" ht="13.9">
      <c r="A1" s="1"/>
      <c r="B1" s="2"/>
      <c r="C1" s="1"/>
      <c r="E1" s="3"/>
    </row>
    <row r="2" spans="1:8">
      <c r="A2" s="5"/>
      <c r="B2" s="5"/>
      <c r="C2" s="5"/>
      <c r="E2" s="3"/>
    </row>
    <row r="3" spans="1:8" ht="15">
      <c r="A3" s="9" t="s">
        <v>161</v>
      </c>
      <c r="B3" s="4" t="s">
        <v>140</v>
      </c>
      <c r="C3" s="4"/>
      <c r="D3" s="4"/>
      <c r="E3" s="3"/>
      <c r="H3" s="10"/>
    </row>
    <row r="4" spans="1:8" ht="15">
      <c r="A4" s="11"/>
      <c r="B4" s="11"/>
      <c r="C4" s="11"/>
      <c r="D4" s="12"/>
      <c r="E4" s="13"/>
      <c r="H4" s="10"/>
    </row>
    <row r="5" spans="1:8" ht="15">
      <c r="A5" s="14"/>
      <c r="B5" s="15"/>
      <c r="C5" s="15"/>
      <c r="D5" s="16"/>
      <c r="E5" s="17"/>
      <c r="H5" s="10"/>
    </row>
    <row r="6" spans="1:8">
      <c r="A6" s="14"/>
      <c r="B6" s="15"/>
      <c r="C6" s="15"/>
      <c r="D6" s="16"/>
      <c r="E6" s="17"/>
    </row>
    <row r="7" spans="1:8" ht="25.5">
      <c r="A7" s="14"/>
      <c r="B7" s="15" t="s">
        <v>1</v>
      </c>
      <c r="C7" s="15"/>
      <c r="D7" s="277" t="s">
        <v>159</v>
      </c>
      <c r="E7" s="17">
        <f>INVESTICIJSKO_VZDRŽEVALNA_DELA!F22</f>
        <v>0</v>
      </c>
    </row>
    <row r="8" spans="1:8">
      <c r="A8" s="14"/>
      <c r="B8" s="15"/>
      <c r="C8" s="15"/>
      <c r="D8" s="16"/>
      <c r="E8" s="17"/>
    </row>
    <row r="9" spans="1:8" ht="13.15">
      <c r="A9" s="6"/>
      <c r="B9" s="6"/>
      <c r="C9" s="6"/>
      <c r="D9" s="24"/>
      <c r="E9" s="25"/>
    </row>
    <row r="10" spans="1:8" ht="15">
      <c r="A10" s="14"/>
      <c r="B10" s="26"/>
      <c r="C10" s="27"/>
      <c r="D10" s="273" t="s">
        <v>134</v>
      </c>
      <c r="E10" s="29">
        <f>SUM(E6:E9)</f>
        <v>0</v>
      </c>
    </row>
    <row r="11" spans="1:8">
      <c r="A11" s="14"/>
      <c r="B11" s="14"/>
      <c r="C11" s="14"/>
      <c r="D11" s="30"/>
      <c r="E11" s="31"/>
    </row>
    <row r="12" spans="1:8" ht="15">
      <c r="A12" s="5"/>
      <c r="B12" s="32"/>
      <c r="C12" s="33"/>
      <c r="D12" s="274" t="s">
        <v>135</v>
      </c>
      <c r="E12" s="35">
        <f>E10*1.22</f>
        <v>0</v>
      </c>
    </row>
    <row r="13" spans="1:8" ht="15">
      <c r="A13" s="5"/>
      <c r="B13" s="5"/>
      <c r="C13" s="5"/>
      <c r="D13" s="36"/>
      <c r="E13" s="37"/>
    </row>
    <row r="14" spans="1:8" ht="15">
      <c r="A14" s="5"/>
      <c r="B14" s="5"/>
      <c r="C14" s="5"/>
      <c r="D14" s="36"/>
      <c r="E14" s="37"/>
    </row>
    <row r="15" spans="1:8" ht="13.15">
      <c r="A15" s="5"/>
      <c r="B15" s="15"/>
      <c r="C15" s="19"/>
      <c r="D15" s="38"/>
      <c r="E15" s="20"/>
    </row>
    <row r="16" spans="1:8">
      <c r="A16" s="5"/>
      <c r="B16" s="15"/>
      <c r="C16" s="19"/>
      <c r="D16" s="16"/>
      <c r="E16" s="20"/>
    </row>
    <row r="17" spans="1:7">
      <c r="A17" s="5"/>
      <c r="B17" s="15"/>
      <c r="C17" s="19"/>
      <c r="D17" s="16"/>
      <c r="E17" s="20"/>
    </row>
    <row r="18" spans="1:7">
      <c r="A18" s="5"/>
      <c r="B18" s="15"/>
      <c r="C18" s="19"/>
      <c r="D18" s="16"/>
      <c r="E18" s="20"/>
    </row>
    <row r="19" spans="1:7" ht="13.15">
      <c r="A19" s="5"/>
      <c r="B19" s="39"/>
      <c r="C19" s="40"/>
      <c r="D19" s="38"/>
      <c r="E19" s="20"/>
    </row>
    <row r="20" spans="1:7">
      <c r="A20" s="5"/>
      <c r="B20" s="15"/>
      <c r="C20" s="19"/>
      <c r="D20" s="16"/>
      <c r="E20" s="20"/>
    </row>
    <row r="21" spans="1:7">
      <c r="A21" s="41"/>
      <c r="B21" s="15"/>
      <c r="C21" s="19"/>
      <c r="D21" s="16"/>
      <c r="E21" s="20"/>
      <c r="F21" s="42"/>
      <c r="G21" s="20"/>
    </row>
    <row r="22" spans="1:7">
      <c r="A22" s="41"/>
      <c r="B22" s="15"/>
      <c r="C22" s="19"/>
      <c r="D22" s="16"/>
      <c r="E22" s="20"/>
      <c r="F22" s="42"/>
      <c r="G22" s="20"/>
    </row>
    <row r="23" spans="1:7">
      <c r="A23" s="5"/>
      <c r="B23" s="15"/>
      <c r="C23" s="19"/>
      <c r="D23" s="16"/>
      <c r="E23" s="20"/>
    </row>
  </sheetData>
  <pageMargins left="0.70000000000000007" right="0.70000000000000007" top="0.75" bottom="0.75" header="0.30000000000000004" footer="0.3000000000000000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D0C-552B-4703-9669-B86EF90E41FD}">
  <dimension ref="A1:Q23"/>
  <sheetViews>
    <sheetView view="pageBreakPreview" zoomScaleNormal="100" zoomScaleSheetLayoutView="100" workbookViewId="0">
      <selection activeCell="J16" sqref="J16"/>
    </sheetView>
  </sheetViews>
  <sheetFormatPr defaultRowHeight="12.75"/>
  <cols>
    <col min="1" max="1" width="8.73046875" customWidth="1"/>
    <col min="2" max="2" width="55.53125" customWidth="1"/>
    <col min="3" max="5" width="8.73046875" customWidth="1"/>
    <col min="6" max="6" width="13" bestFit="1" customWidth="1"/>
    <col min="7" max="7" width="4.265625" customWidth="1"/>
    <col min="8" max="8" width="18.73046875" customWidth="1"/>
  </cols>
  <sheetData>
    <row r="1" spans="1:17" ht="13.15">
      <c r="A1" s="118"/>
      <c r="B1" s="119"/>
      <c r="C1" s="6"/>
      <c r="D1" s="120"/>
      <c r="E1" s="121"/>
      <c r="F1" s="121"/>
      <c r="G1" s="122"/>
      <c r="H1" s="123"/>
      <c r="I1" s="49"/>
    </row>
    <row r="2" spans="1:17" ht="13.15">
      <c r="A2" s="119"/>
      <c r="B2" s="119"/>
      <c r="C2" s="6"/>
      <c r="D2" s="120"/>
      <c r="E2" s="121"/>
      <c r="F2" s="121"/>
      <c r="G2" s="122"/>
      <c r="H2" s="123"/>
      <c r="I2" s="49"/>
    </row>
    <row r="3" spans="1:17" ht="13.15">
      <c r="A3" s="118"/>
      <c r="B3" s="16"/>
      <c r="C3" s="6"/>
      <c r="D3" s="120"/>
      <c r="E3" s="121"/>
      <c r="F3" s="121"/>
      <c r="G3" s="122"/>
      <c r="H3" s="123"/>
      <c r="I3" s="49"/>
    </row>
    <row r="4" spans="1:17" ht="15">
      <c r="A4" s="254" t="s">
        <v>1</v>
      </c>
      <c r="B4" s="253" t="s">
        <v>158</v>
      </c>
      <c r="C4" s="255"/>
      <c r="D4" s="256"/>
      <c r="E4" s="257"/>
      <c r="F4" s="258"/>
      <c r="G4" s="138"/>
      <c r="H4" s="161"/>
      <c r="I4" s="49"/>
    </row>
    <row r="5" spans="1:17" ht="15">
      <c r="A5" s="118"/>
      <c r="B5" s="119"/>
      <c r="C5" s="290"/>
      <c r="D5" s="286"/>
      <c r="E5" s="154"/>
      <c r="F5" s="309"/>
      <c r="G5" s="138"/>
      <c r="H5" s="161"/>
      <c r="I5" s="49"/>
    </row>
    <row r="6" spans="1:17" ht="15">
      <c r="A6" s="190" t="s">
        <v>18</v>
      </c>
      <c r="B6" s="191" t="s">
        <v>19</v>
      </c>
      <c r="C6" s="192" t="s">
        <v>20</v>
      </c>
      <c r="D6" s="193" t="s">
        <v>21</v>
      </c>
      <c r="E6" s="194" t="s">
        <v>22</v>
      </c>
      <c r="F6" s="195" t="s">
        <v>23</v>
      </c>
      <c r="G6" s="138"/>
      <c r="H6" s="161"/>
      <c r="I6" s="49"/>
    </row>
    <row r="7" spans="1:17" ht="15">
      <c r="A7" s="148"/>
      <c r="B7" s="149"/>
      <c r="C7" s="160"/>
      <c r="D7" s="151"/>
      <c r="E7" s="154"/>
      <c r="F7" s="155"/>
      <c r="G7" s="138"/>
      <c r="H7" s="161"/>
      <c r="I7" s="49"/>
    </row>
    <row r="8" spans="1:17" ht="51">
      <c r="A8" s="148" t="s">
        <v>1</v>
      </c>
      <c r="B8" s="308" t="s">
        <v>165</v>
      </c>
      <c r="C8" s="70" t="s">
        <v>90</v>
      </c>
      <c r="D8" s="275">
        <f>(5546*0.1)</f>
        <v>554.6</v>
      </c>
      <c r="E8" s="314">
        <v>0</v>
      </c>
      <c r="F8" s="155">
        <f>+E8*D8</f>
        <v>0</v>
      </c>
      <c r="G8" s="138"/>
      <c r="H8" s="161"/>
      <c r="I8" s="326"/>
      <c r="J8" s="326"/>
      <c r="K8" s="326"/>
      <c r="Q8" s="16"/>
    </row>
    <row r="10" spans="1:17" ht="51">
      <c r="A10" s="148" t="s">
        <v>1</v>
      </c>
      <c r="B10" s="159" t="s">
        <v>164</v>
      </c>
      <c r="C10" s="150" t="s">
        <v>90</v>
      </c>
      <c r="D10" s="151">
        <f>(5546*0.05)</f>
        <v>277.3</v>
      </c>
      <c r="E10" s="314">
        <v>0</v>
      </c>
      <c r="F10" s="155">
        <f>+E10*D10</f>
        <v>0</v>
      </c>
      <c r="G10" s="168"/>
      <c r="H10" s="161"/>
      <c r="I10" s="49"/>
    </row>
    <row r="11" spans="1:17" ht="15">
      <c r="A11" s="148"/>
      <c r="B11" s="169"/>
      <c r="C11" s="150"/>
      <c r="D11" s="151"/>
      <c r="E11" s="154"/>
      <c r="F11" s="155"/>
      <c r="G11" s="168"/>
      <c r="H11" s="161"/>
      <c r="I11" s="49"/>
    </row>
    <row r="12" spans="1:17" ht="51">
      <c r="A12" s="148" t="s">
        <v>3</v>
      </c>
      <c r="B12" s="308" t="s">
        <v>166</v>
      </c>
      <c r="C12" s="150" t="s">
        <v>90</v>
      </c>
      <c r="D12" s="151">
        <f>(5546*0.15)</f>
        <v>831.9</v>
      </c>
      <c r="E12" s="314">
        <v>0</v>
      </c>
      <c r="F12" s="155">
        <f>+E12*D12</f>
        <v>0</v>
      </c>
      <c r="G12" s="168"/>
      <c r="H12" s="161"/>
      <c r="I12" s="49"/>
    </row>
    <row r="13" spans="1:17" ht="15">
      <c r="A13" s="148"/>
      <c r="B13" s="159"/>
      <c r="C13" s="70"/>
      <c r="D13" s="268"/>
      <c r="E13" s="154"/>
      <c r="F13" s="155"/>
      <c r="G13" s="138"/>
      <c r="H13" s="161"/>
      <c r="I13" s="269"/>
      <c r="J13" s="269"/>
      <c r="K13" s="269"/>
      <c r="Q13" s="16"/>
    </row>
    <row r="14" spans="1:17" ht="51">
      <c r="A14" s="148" t="s">
        <v>3</v>
      </c>
      <c r="B14" s="159" t="s">
        <v>130</v>
      </c>
      <c r="C14" s="70" t="s">
        <v>131</v>
      </c>
      <c r="D14" s="73">
        <v>5546</v>
      </c>
      <c r="E14" s="313">
        <v>0</v>
      </c>
      <c r="F14" s="134">
        <f>+E14*D14</f>
        <v>0</v>
      </c>
      <c r="G14" s="138"/>
      <c r="H14" s="161"/>
      <c r="I14" s="49"/>
      <c r="Q14" s="16"/>
    </row>
    <row r="15" spans="1:17" ht="15">
      <c r="A15" s="148"/>
      <c r="B15" s="149"/>
      <c r="C15" s="160"/>
      <c r="D15" s="151"/>
      <c r="E15" s="154"/>
      <c r="F15" s="155"/>
      <c r="G15" s="138"/>
      <c r="H15" s="161"/>
      <c r="I15" s="49"/>
      <c r="Q15" s="16"/>
    </row>
    <row r="16" spans="1:17" ht="161" customHeight="1">
      <c r="A16" s="148" t="s">
        <v>5</v>
      </c>
      <c r="B16" s="259" t="s">
        <v>162</v>
      </c>
      <c r="C16" s="70" t="s">
        <v>131</v>
      </c>
      <c r="D16" s="73">
        <v>5546</v>
      </c>
      <c r="E16" s="313">
        <v>0</v>
      </c>
      <c r="F16" s="134">
        <f>+E16*D16</f>
        <v>0</v>
      </c>
      <c r="G16" s="138"/>
      <c r="H16" s="161"/>
      <c r="I16" s="266"/>
      <c r="J16" s="265"/>
      <c r="K16" s="264"/>
      <c r="L16" s="264"/>
      <c r="Q16" s="16"/>
    </row>
    <row r="17" spans="1:17" ht="15" customHeight="1">
      <c r="A17" s="148"/>
      <c r="B17" s="259"/>
      <c r="C17" s="70"/>
      <c r="D17" s="73"/>
      <c r="E17" s="133"/>
      <c r="F17" s="134"/>
      <c r="G17" s="138"/>
      <c r="H17" s="161"/>
      <c r="I17" s="266"/>
      <c r="J17" s="265"/>
      <c r="K17" s="264"/>
      <c r="L17" s="264"/>
      <c r="Q17" s="16"/>
    </row>
    <row r="18" spans="1:17" ht="25.5">
      <c r="A18" s="148" t="s">
        <v>6</v>
      </c>
      <c r="B18" s="159" t="s">
        <v>132</v>
      </c>
      <c r="C18" s="70" t="s">
        <v>90</v>
      </c>
      <c r="D18" s="73">
        <v>120</v>
      </c>
      <c r="E18" s="313">
        <v>0</v>
      </c>
      <c r="F18" s="134">
        <f>+E18*D18</f>
        <v>0</v>
      </c>
      <c r="G18" s="168"/>
      <c r="H18" s="161"/>
      <c r="I18" s="49"/>
      <c r="Q18" s="16"/>
    </row>
    <row r="19" spans="1:17" ht="15">
      <c r="A19" s="148"/>
      <c r="B19" s="159"/>
      <c r="C19" s="70"/>
      <c r="D19" s="73"/>
      <c r="E19" s="313"/>
      <c r="F19" s="134"/>
      <c r="G19" s="168"/>
      <c r="H19" s="161"/>
      <c r="I19" s="49"/>
      <c r="Q19" s="16"/>
    </row>
    <row r="20" spans="1:17" ht="25.5">
      <c r="A20" s="316" t="s">
        <v>7</v>
      </c>
      <c r="B20" s="317" t="s">
        <v>170</v>
      </c>
      <c r="C20" s="318" t="s">
        <v>169</v>
      </c>
      <c r="D20" s="319">
        <v>4</v>
      </c>
      <c r="E20" s="321">
        <v>0</v>
      </c>
      <c r="F20" s="320">
        <f>D20*E20</f>
        <v>0</v>
      </c>
      <c r="G20" s="158"/>
      <c r="H20" s="49"/>
      <c r="I20" s="49"/>
      <c r="Q20" s="16"/>
    </row>
    <row r="21" spans="1:17" ht="15">
      <c r="A21" s="148"/>
      <c r="B21" s="159"/>
      <c r="C21" s="70"/>
      <c r="D21" s="73"/>
      <c r="E21" s="133"/>
      <c r="F21" s="134"/>
      <c r="G21" s="168"/>
      <c r="H21" s="161"/>
      <c r="I21" s="49"/>
      <c r="Q21" s="16"/>
    </row>
    <row r="22" spans="1:17" ht="13.15">
      <c r="A22" s="252" t="s">
        <v>3</v>
      </c>
      <c r="B22" s="253" t="s">
        <v>167</v>
      </c>
      <c r="C22" s="260"/>
      <c r="D22" s="261"/>
      <c r="E22" s="262"/>
      <c r="F22" s="263">
        <f>SUM(F7:F20)</f>
        <v>0</v>
      </c>
      <c r="G22" s="117"/>
      <c r="H22" s="49"/>
      <c r="I22" s="49"/>
      <c r="Q22" s="16"/>
    </row>
    <row r="23" spans="1:17" ht="13.15">
      <c r="A23" s="252"/>
      <c r="B23" s="253"/>
      <c r="C23" s="260"/>
      <c r="D23" s="261"/>
      <c r="E23" s="262"/>
      <c r="F23" s="263"/>
      <c r="G23" s="117"/>
      <c r="H23" s="49"/>
      <c r="I23" s="49"/>
      <c r="Q23" s="16"/>
    </row>
  </sheetData>
  <mergeCells count="1">
    <mergeCell ref="I8:K8"/>
  </mergeCells>
  <pageMargins left="0.70000000000000007" right="0.70000000000000007" top="0.75" bottom="0.75" header="0.30000000000000004" footer="0.30000000000000004"/>
  <pageSetup paperSize="9" scale="78" orientation="portrait" r:id="rId1"/>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45273-AD6F-414C-9796-8C6F67BE6763}">
  <dimension ref="A1"/>
  <sheetViews>
    <sheetView workbookViewId="0"/>
  </sheetViews>
  <sheetFormatPr defaultRowHeight="12.75"/>
  <cols>
    <col min="1" max="1" width="8.73046875" customWidth="1"/>
  </cols>
  <sheetData/>
  <pageMargins left="0.70000000000000007" right="0.70000000000000007" top="0.75" bottom="0.75" header="0.30000000000000004" footer="0.3000000000000000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0402C3DDFC0F54F940B259B6610F582" ma:contentTypeVersion="17" ma:contentTypeDescription="Ustvari nov dokument." ma:contentTypeScope="" ma:versionID="7ef0a55f7ac7b3e5e4703d9f06a5609f">
  <xsd:schema xmlns:xsd="http://www.w3.org/2001/XMLSchema" xmlns:xs="http://www.w3.org/2001/XMLSchema" xmlns:p="http://schemas.microsoft.com/office/2006/metadata/properties" xmlns:ns2="1a3a39eb-0816-4d62-815d-f40e479d45ee" xmlns:ns3="73da9bb8-8d97-4f89-b476-8375bfa92adc" targetNamespace="http://schemas.microsoft.com/office/2006/metadata/properties" ma:root="true" ma:fieldsID="db174dbf9fab75077028ea69c5bfb569" ns2:_="" ns3:_="">
    <xsd:import namespace="1a3a39eb-0816-4d62-815d-f40e479d45ee"/>
    <xsd:import namespace="73da9bb8-8d97-4f89-b476-8375bfa92ad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a39eb-0816-4d62-815d-f40e479d45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Oznake slike" ma:readOnly="false" ma:fieldId="{5cf76f15-5ced-4ddc-b409-7134ff3c332f}" ma:taxonomyMulti="true" ma:sspId="13326365-6c67-4b8a-81d4-9048f3a7da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a9bb8-8d97-4f89-b476-8375bfa92adc"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d8da5f4-2240-42e5-b2dc-a54670dbe2c2}" ma:internalName="TaxCatchAll" ma:showField="CatchAllData" ma:web="73da9bb8-8d97-4f89-b476-8375bfa92a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a3a39eb-0816-4d62-815d-f40e479d45ee">
      <Terms xmlns="http://schemas.microsoft.com/office/infopath/2007/PartnerControls"/>
    </lcf76f155ced4ddcb4097134ff3c332f>
    <TaxCatchAll xmlns="73da9bb8-8d97-4f89-b476-8375bfa92adc" xsi:nil="true"/>
  </documentManagement>
</p:properties>
</file>

<file path=customXml/itemProps1.xml><?xml version="1.0" encoding="utf-8"?>
<ds:datastoreItem xmlns:ds="http://schemas.openxmlformats.org/officeDocument/2006/customXml" ds:itemID="{B3E12387-FEA0-4734-BFE3-3C5CF2A101A2}">
  <ds:schemaRefs>
    <ds:schemaRef ds:uri="http://schemas.microsoft.com/sharepoint/v3/contenttype/forms"/>
  </ds:schemaRefs>
</ds:datastoreItem>
</file>

<file path=customXml/itemProps2.xml><?xml version="1.0" encoding="utf-8"?>
<ds:datastoreItem xmlns:ds="http://schemas.openxmlformats.org/officeDocument/2006/customXml" ds:itemID="{892F75BC-66E4-44F6-9898-412E6EF63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a39eb-0816-4d62-815d-f40e479d45ee"/>
    <ds:schemaRef ds:uri="73da9bb8-8d97-4f89-b476-8375bfa92a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876888-AF30-4752-A230-F4A9849B5768}">
  <ds:schemaRefs>
    <ds:schemaRef ds:uri="http://schemas.microsoft.com/office/2006/metadata/properties"/>
    <ds:schemaRef ds:uri="http://schemas.microsoft.com/office/infopath/2007/PartnerControls"/>
    <ds:schemaRef ds:uri="1a3a39eb-0816-4d62-815d-f40e479d45ee"/>
    <ds:schemaRef ds:uri="73da9bb8-8d97-4f89-b476-8375bfa92a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12</vt:i4>
      </vt:variant>
    </vt:vector>
  </HeadingPairs>
  <TitlesOfParts>
    <vt:vector size="25" baseType="lpstr">
      <vt:lpstr>REKAPITUALCIJA_ZDRUZENO</vt:lpstr>
      <vt:lpstr>REKAPITUALCIJA_1</vt:lpstr>
      <vt:lpstr>UREDITEVGRADBIŠČA</vt:lpstr>
      <vt:lpstr>RUŠITVENA_DELA_</vt:lpstr>
      <vt:lpstr>ZEMELJSKA_DELA_IZKOPI</vt:lpstr>
      <vt:lpstr>ZEMELJSKA_DELA_NASUTJE</vt:lpstr>
      <vt:lpstr>BETONSKA_GRADBENA_DELA</vt:lpstr>
      <vt:lpstr>KANALIZACIJSKA_GRADBENA_DELA</vt:lpstr>
      <vt:lpstr>KANALIZACIJSKA_DELA</vt:lpstr>
      <vt:lpstr>OPREMA_IN_OGRAJA</vt:lpstr>
      <vt:lpstr>REKAPITUALCIJA_2</vt:lpstr>
      <vt:lpstr>INVESTICIJSKO_VZDRŽEVALNA_DELA</vt:lpstr>
      <vt:lpstr>List2</vt:lpstr>
      <vt:lpstr>BETONSKA_GRADBENA_DELA!Področje_tiskanja</vt:lpstr>
      <vt:lpstr>INVESTICIJSKO_VZDRŽEVALNA_DELA!Področje_tiskanja</vt:lpstr>
      <vt:lpstr>KANALIZACIJSKA_DELA!Področje_tiskanja</vt:lpstr>
      <vt:lpstr>KANALIZACIJSKA_GRADBENA_DELA!Področje_tiskanja</vt:lpstr>
      <vt:lpstr>OPREMA_IN_OGRAJA!Področje_tiskanja</vt:lpstr>
      <vt:lpstr>REKAPITUALCIJA_1!Področje_tiskanja</vt:lpstr>
      <vt:lpstr>REKAPITUALCIJA_2!Področje_tiskanja</vt:lpstr>
      <vt:lpstr>REKAPITUALCIJA_ZDRUZENO!Področje_tiskanja</vt:lpstr>
      <vt:lpstr>RUŠITVENA_DELA_!Področje_tiskanja</vt:lpstr>
      <vt:lpstr>UREDITEVGRADBIŠČA!Področje_tiskanja</vt:lpstr>
      <vt:lpstr>ZEMELJSKA_DELA_IZKOPI!Področje_tiskanja</vt:lpstr>
      <vt:lpstr>ZEMELJSKA_DELA_NASUTJE!Področje_tiskanja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cp:lastModifiedBy>Anže Kunovar</cp:lastModifiedBy>
  <cp:lastPrinted>2026-06-15T21:22:27Z</cp:lastPrinted>
  <dcterms:created xsi:type="dcterms:W3CDTF">2000-06-15T13:25:55Z</dcterms:created>
  <dcterms:modified xsi:type="dcterms:W3CDTF">2026-06-18T08:09:32Z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0x010100E0402C3DDFC0F54F940B259B6610F582</vt:lpwstr>
  </property>
  <property fmtid="{D5CDD505-2E9C-101B-9397-08002B2CF9AE}" pid="3" name="MediaServiceImageTags">
    <vt:lpwstr/>
  </property>
</Properties>
</file>